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6 dviraciu takas/PD 2/"/>
    </mc:Choice>
  </mc:AlternateContent>
  <xr:revisionPtr revIDLastSave="7" documentId="8_{E26BF4AA-8AD7-4BE4-A6D5-C43D570CF526}" xr6:coauthVersionLast="47" xr6:coauthVersionMax="47" xr10:uidLastSave="{FCF4BBF8-94CD-4737-BDD0-C2D321562C4B}"/>
  <bookViews>
    <workbookView xWindow="-120" yWindow="-120" windowWidth="29040" windowHeight="15720" xr2:uid="{6BC1EAF5-0D01-43F1-AE22-A39552859E42}"/>
  </bookViews>
  <sheets>
    <sheet name="DKŽ_1" sheetId="9" r:id="rId1"/>
    <sheet name="DKŽ_2" sheetId="10" r:id="rId2"/>
    <sheet name="santrauka"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8" l="1"/>
  <c r="G58" i="10"/>
  <c r="G57" i="10"/>
  <c r="G56" i="10"/>
  <c r="G55" i="10"/>
  <c r="G54" i="10"/>
  <c r="G53" i="10"/>
  <c r="G52" i="10"/>
  <c r="G51" i="10"/>
  <c r="G50" i="10"/>
  <c r="G49" i="10"/>
  <c r="G48" i="10"/>
  <c r="G47" i="10"/>
  <c r="G46" i="10"/>
  <c r="G45" i="10"/>
  <c r="G44" i="10"/>
  <c r="G43" i="10"/>
  <c r="G42" i="10"/>
  <c r="G41" i="10"/>
  <c r="G40" i="10"/>
  <c r="G39" i="10"/>
  <c r="I59" i="10" s="1"/>
  <c r="G38"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60" i="10" s="1"/>
  <c r="G162" i="9"/>
  <c r="I162" i="9" s="1"/>
  <c r="G160" i="9"/>
  <c r="G159" i="9"/>
  <c r="G158" i="9"/>
  <c r="G157" i="9"/>
  <c r="G156" i="9"/>
  <c r="G155" i="9"/>
  <c r="G154" i="9"/>
  <c r="G152" i="9"/>
  <c r="I153" i="9" s="1"/>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0" i="9"/>
  <c r="G119" i="9"/>
  <c r="G118" i="9"/>
  <c r="G117" i="9"/>
  <c r="G116" i="9"/>
  <c r="G115" i="9"/>
  <c r="G114" i="9"/>
  <c r="G113" i="9"/>
  <c r="G112" i="9"/>
  <c r="G111" i="9"/>
  <c r="G110" i="9"/>
  <c r="G108" i="9"/>
  <c r="G107" i="9"/>
  <c r="G106" i="9"/>
  <c r="G105" i="9"/>
  <c r="G104" i="9"/>
  <c r="G103" i="9"/>
  <c r="G102" i="9"/>
  <c r="G101" i="9"/>
  <c r="G100" i="9"/>
  <c r="G99" i="9"/>
  <c r="G98" i="9"/>
  <c r="G96" i="9"/>
  <c r="G95" i="9"/>
  <c r="G94" i="9"/>
  <c r="G93" i="9"/>
  <c r="G92" i="9"/>
  <c r="G91" i="9"/>
  <c r="G90" i="9"/>
  <c r="G89" i="9"/>
  <c r="G88" i="9"/>
  <c r="G87" i="9"/>
  <c r="G86" i="9"/>
  <c r="G84" i="9"/>
  <c r="G83" i="9"/>
  <c r="G82" i="9"/>
  <c r="G81" i="9"/>
  <c r="G80" i="9"/>
  <c r="G79" i="9"/>
  <c r="G78" i="9"/>
  <c r="G77" i="9"/>
  <c r="G76" i="9"/>
  <c r="G75" i="9"/>
  <c r="G73" i="9"/>
  <c r="G72" i="9"/>
  <c r="G71" i="9"/>
  <c r="I74" i="9" s="1"/>
  <c r="G69" i="9"/>
  <c r="G68" i="9"/>
  <c r="G67" i="9"/>
  <c r="G66" i="9"/>
  <c r="G65" i="9"/>
  <c r="G64" i="9"/>
  <c r="G63" i="9"/>
  <c r="G62" i="9"/>
  <c r="G61" i="9"/>
  <c r="G60" i="9"/>
  <c r="G59" i="9"/>
  <c r="G57" i="9"/>
  <c r="G56" i="9"/>
  <c r="G55" i="9"/>
  <c r="G54" i="9"/>
  <c r="G53" i="9"/>
  <c r="G52" i="9"/>
  <c r="G51" i="9"/>
  <c r="G50" i="9"/>
  <c r="G49" i="9"/>
  <c r="G48" i="9"/>
  <c r="G47" i="9"/>
  <c r="G46" i="9"/>
  <c r="G45" i="9"/>
  <c r="G44" i="9"/>
  <c r="G43" i="9"/>
  <c r="G42" i="9"/>
  <c r="G41" i="9"/>
  <c r="G40" i="9"/>
  <c r="G39" i="9"/>
  <c r="G38" i="9"/>
  <c r="G37"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I58" i="9" l="1"/>
  <c r="I97" i="9"/>
  <c r="I151" i="9"/>
  <c r="I109" i="9"/>
  <c r="I121" i="9"/>
  <c r="I85" i="9"/>
  <c r="I161" i="9"/>
  <c r="I70" i="9"/>
  <c r="I36" i="9"/>
  <c r="G163" i="9"/>
  <c r="C4" i="8" s="1"/>
  <c r="C6" i="8" s="1"/>
  <c r="I37" i="10"/>
</calcChain>
</file>

<file path=xl/sharedStrings.xml><?xml version="1.0" encoding="utf-8"?>
<sst xmlns="http://schemas.openxmlformats.org/spreadsheetml/2006/main" count="836" uniqueCount="410">
  <si>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</si>
  <si>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</si>
  <si>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</si>
  <si>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</si>
  <si>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</si>
  <si>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</si>
  <si>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</si>
  <si>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</si>
  <si>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</si>
  <si>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</si>
  <si>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</si>
  <si>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</si>
  <si>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</si>
  <si>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</si>
  <si>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</si>
  <si>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</si>
  <si>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</si>
  <si>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</si>
  <si>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</si>
  <si>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</si>
  <si>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</si>
  <si>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</si>
  <si>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</si>
  <si>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</si>
  <si>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</si>
  <si>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</si>
  <si>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</si>
  <si>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</si>
  <si>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</si>
  <si>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</si>
  <si>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</si>
  <si>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</si>
  <si>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</si>
  <si>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</si>
  <si>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</si>
  <si>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</si>
  <si>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</si>
  <si>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</si>
  <si>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</si>
  <si>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</si>
  <si>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11.2</t>
  </si>
  <si>
    <t>11.3</t>
  </si>
  <si>
    <t>11.4</t>
  </si>
  <si>
    <t>Iš viso skyriuje 11, 
Eur be PVM</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</si>
  <si>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</si>
  <si>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</si>
  <si>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</si>
  <si>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</si>
  <si>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</si>
  <si>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</si>
  <si>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</si>
  <si>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</si>
  <si>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</si>
  <si>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</si>
  <si>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Žiniaraščio priedas</t>
  </si>
  <si>
    <t>km</t>
  </si>
  <si>
    <t>vnt.</t>
  </si>
  <si>
    <t>m</t>
  </si>
  <si>
    <t>9.2</t>
  </si>
  <si>
    <t>Iš viso skyriuje 2, 
Eur be PVM</t>
  </si>
  <si>
    <t>DARBŲ KIEKIŲ ŽINIARAŠTIS NR. 3 – ELEKTROTECHNINĖ (APŠVIETIMO) DALIS</t>
  </si>
  <si>
    <t>1. Montavimo darbai</t>
  </si>
  <si>
    <t>Kabelio izoliacijos varžos matavimas</t>
  </si>
  <si>
    <t>2. Medžiagos</t>
  </si>
  <si>
    <t>2.3</t>
  </si>
  <si>
    <t>2.4</t>
  </si>
  <si>
    <t>2.5</t>
  </si>
  <si>
    <t>Elektrotechninė (apšvietimo) dalis</t>
  </si>
  <si>
    <t>vnt</t>
  </si>
  <si>
    <t>Geodezinis trasos nužymėjimas</t>
  </si>
  <si>
    <t>Medžių nuo 24 iki 32 cm pašalinimas</t>
  </si>
  <si>
    <t>Medžių virš 32 cm pašalinimas</t>
  </si>
  <si>
    <t>ha</t>
  </si>
  <si>
    <t>Asfaltbetonio dangos nufrezavimas arba išlaužimas</t>
  </si>
  <si>
    <t>Šlaitų ir griovio dugno sutvirtinimas, žole apželdininant dirvožemio sluoksnį</t>
  </si>
  <si>
    <t>Drenažo apžiūros šulinėlio įrengimas</t>
  </si>
  <si>
    <t>2. Žemės sankasa</t>
  </si>
  <si>
    <t>3. Vandens nuleidimas</t>
  </si>
  <si>
    <t>4. Kelio dangos konstrukcijos įrengimas</t>
  </si>
  <si>
    <t>5. Skiriamosios, saugos salelės</t>
  </si>
  <si>
    <t>Paviljono įrengimas</t>
  </si>
  <si>
    <t>Suoliuko įrengimas</t>
  </si>
  <si>
    <t>Šiukšlių dėžės įrengimas</t>
  </si>
  <si>
    <t>4p tipo nuovažos įrengimas</t>
  </si>
  <si>
    <t>8. Pėsčiųjų, dviračių takai, šaligatviai</t>
  </si>
  <si>
    <t>9. Eismo organizavimo priemonės</t>
  </si>
  <si>
    <t>Apsauginės tvorelės pėstiesiems įrengimas</t>
  </si>
  <si>
    <t>Signalinių stulpelių įrengimas</t>
  </si>
  <si>
    <t>11. Inžineriniai tinklai</t>
  </si>
  <si>
    <t>1.11</t>
  </si>
  <si>
    <t>1.13</t>
  </si>
  <si>
    <t>1.8</t>
  </si>
  <si>
    <t>1.7</t>
  </si>
  <si>
    <t>1.9</t>
  </si>
  <si>
    <t>1.10</t>
  </si>
  <si>
    <t>1.12</t>
  </si>
  <si>
    <t>1.14</t>
  </si>
  <si>
    <t>1.15</t>
  </si>
  <si>
    <t>1.16</t>
  </si>
  <si>
    <t>2.6</t>
  </si>
  <si>
    <t>2.7</t>
  </si>
  <si>
    <t>2.8</t>
  </si>
  <si>
    <t>2.9</t>
  </si>
  <si>
    <t>2.10</t>
  </si>
  <si>
    <t>2.11</t>
  </si>
  <si>
    <t>2.12</t>
  </si>
  <si>
    <t>4.3</t>
  </si>
  <si>
    <t>5.3</t>
  </si>
  <si>
    <t>5.4</t>
  </si>
  <si>
    <t>6.3</t>
  </si>
  <si>
    <t>6.4</t>
  </si>
  <si>
    <t>7.3</t>
  </si>
  <si>
    <t>7.4</t>
  </si>
  <si>
    <t>8.3</t>
  </si>
  <si>
    <t>8.4</t>
  </si>
  <si>
    <t>8.5</t>
  </si>
  <si>
    <t>8.6</t>
  </si>
  <si>
    <t>8.7</t>
  </si>
  <si>
    <t>8.8</t>
  </si>
  <si>
    <t>8.9</t>
  </si>
  <si>
    <t>8.10</t>
  </si>
  <si>
    <t>8.11</t>
  </si>
  <si>
    <t>9.3</t>
  </si>
  <si>
    <t>9.4</t>
  </si>
  <si>
    <t>9.5</t>
  </si>
  <si>
    <t>9.6</t>
  </si>
  <si>
    <t>Valstybinės reikšmės magistralinio kelio Nr. A6 Kaunas–Zarasai–Daugpilis* ruožo nuo 8,391 iki 12,370 km kapitalinis remontas, įrengiant taką</t>
  </si>
  <si>
    <t xml:space="preserve">Valstybinės reikšmės magistralinio kelio Nr. A6 Kaunas–Zarasai–Daugpilis* ruožo nuo 8,391 iki 12,370 km kapitalinis remontas, įrengiant taką </t>
  </si>
  <si>
    <t>1.17</t>
  </si>
  <si>
    <t>1.18</t>
  </si>
  <si>
    <t>1.19</t>
  </si>
  <si>
    <t>1.20</t>
  </si>
  <si>
    <t>1.21</t>
  </si>
  <si>
    <t>1.22</t>
  </si>
  <si>
    <t>1.23</t>
  </si>
  <si>
    <t>1.24</t>
  </si>
  <si>
    <t>1.25</t>
  </si>
  <si>
    <t>1.26</t>
  </si>
  <si>
    <t>1.27</t>
  </si>
  <si>
    <t xml:space="preserve">Medžių iki 16 cm pašalinimas </t>
  </si>
  <si>
    <t>Medžių nuo 16 iki 24 cm pašalinimas</t>
  </si>
  <si>
    <t>Vidutinio tankumo krūmų pašalinimas</t>
  </si>
  <si>
    <t>Pašalintų želdinių išvežimas į rangovo pasirinktą vietą ne didesniu nei 50 km atstumu</t>
  </si>
  <si>
    <t>t</t>
  </si>
  <si>
    <r>
      <t>m</t>
    </r>
    <r>
      <rPr>
        <vertAlign val="superscript"/>
        <sz val="10"/>
        <rFont val="Times New Roman"/>
        <family val="1"/>
      </rPr>
      <t>2</t>
    </r>
    <r>
      <rPr>
        <sz val="10"/>
        <color theme="1"/>
        <rFont val="Arial"/>
        <family val="2"/>
        <charset val="186"/>
      </rPr>
      <t/>
    </r>
  </si>
  <si>
    <t>Naudoto asfalto granulių pakrovimas ir išvežimas į sandėliavimo aikštelę rangovo pasirinktu atstumu (ne didesniu nei 50 km atstumu) (340 t)</t>
  </si>
  <si>
    <r>
      <t>m</t>
    </r>
    <r>
      <rPr>
        <vertAlign val="superscript"/>
        <sz val="10"/>
        <rFont val="Times New Roman"/>
        <family val="1"/>
      </rPr>
      <t>3</t>
    </r>
  </si>
  <si>
    <t>Esamo pagrindo iš nesurištųjų mineralinių medžiagų išardymas ir išvežimas rangovo pasirinktu atstumu (ne didesniu nei 50 km atstumu) (430 t)</t>
  </si>
  <si>
    <t>Betoninių plytelių/trinkelių dangų išardymas</t>
  </si>
  <si>
    <r>
      <t>m</t>
    </r>
    <r>
      <rPr>
        <vertAlign val="superscript"/>
        <sz val="10"/>
        <rFont val="Times New Roman"/>
        <family val="1"/>
      </rPr>
      <t>2</t>
    </r>
  </si>
  <si>
    <t xml:space="preserve">Betoninių bortų bei betono pagrindo po bortais išardymas </t>
  </si>
  <si>
    <t>Esamų suoliukų išardymas ir išvežimas į užsakovo nurodytą vietą (0,2 t)</t>
  </si>
  <si>
    <t>Esamų šiukšlių dėžių išardymas ir išvežimas į užsakovo nurodytą vietą (0,15 t)</t>
  </si>
  <si>
    <t>Esamų apsauginių atitvarų išardymas ir išvežimas į užsakovo nurodytą vietą (28 t)</t>
  </si>
  <si>
    <t>Esamų apsauginių tvorelių išardymas ir išvežimas į užsakovo nurodytą vietą (5 t)</t>
  </si>
  <si>
    <t>Esamų signalinių stulpelių išardymas ir išvežimas į užsakovo nurodytą vietą (0,3 t)</t>
  </si>
  <si>
    <t>Esamų kelio ženklų skydų demontavimas</t>
  </si>
  <si>
    <t>Vienstiebių kelio ženklų metalinių atramų ant monolitinių betoninių pamatų išardymas</t>
  </si>
  <si>
    <t>Daugiastiebių kelio ženklų metalinių atramų ant monolitinių betoninių pamatų išardymas</t>
  </si>
  <si>
    <t>Kelio ženklų ir atramų išardymas ir išvežimas į užsakovo nurodytą vietą</t>
  </si>
  <si>
    <t>Esamų betoninių latakų išardymas</t>
  </si>
  <si>
    <t xml:space="preserve">Esamų g/b konstrukcijų išardymas (Pralaidos) </t>
  </si>
  <si>
    <t>Esamų g/b konstrukcijų išardymas (Šulinių liukai)</t>
  </si>
  <si>
    <t>Betono atliekų išvežimas rangovo pasirinktu atstumu (ne didesniu nei 50 km atstumu)</t>
  </si>
  <si>
    <t>1,5</t>
  </si>
  <si>
    <t>2.13</t>
  </si>
  <si>
    <t>2.14</t>
  </si>
  <si>
    <t>2.15</t>
  </si>
  <si>
    <t>2.16</t>
  </si>
  <si>
    <t>2.17</t>
  </si>
  <si>
    <t>2.18</t>
  </si>
  <si>
    <t>2.19</t>
  </si>
  <si>
    <t>2.20</t>
  </si>
  <si>
    <t>2.21</t>
  </si>
  <si>
    <t>Dirvožemio pašalinimas, išvežimas į laikiną sandėliavimo aikštelę rangovo pasirinktu atstumu (iki 3 km)</t>
  </si>
  <si>
    <t>Dirvožemio pašalinimas ir išvežimas rangovo pasirinktu atstumu (perteklinio) (iki 30 km)</t>
  </si>
  <si>
    <t>Dirvožemio atvežimas iš laikinos sandėliavimo aikštelės šlaitų, griovio dugno tvirtinimui</t>
  </si>
  <si>
    <t>Grunto kasimas, pakrovimas ir išvežimas rangovo pasirinktu atstumu (perteklinio) (iki 30 km)</t>
  </si>
  <si>
    <t>Žemės sankasos įrengimas, panaudojant esamą gruntą iš iškasų (įskaitant durpyno užpylimą)</t>
  </si>
  <si>
    <t>Sankaso grunto pakeitimas geresnių savybių gruntu 20 cm</t>
  </si>
  <si>
    <t>Atskiriamųjų geosintetinių medžiagų įrengimas</t>
  </si>
  <si>
    <t xml:space="preserve">Armuojančių geosintetinių medžiagų įrengimas </t>
  </si>
  <si>
    <t>Šlaitų tvirtinimas geosintetinėmis medžiagomis</t>
  </si>
  <si>
    <t>Šlaitų tvirtinimas geokoriu tarpus užpilant dirvožemiu (h-8cm)</t>
  </si>
  <si>
    <t>Griovių tvirtinimas nesurištuoju mišiniu (žvyru fr. 16/22, 16/32. 22/32)</t>
  </si>
  <si>
    <t>Griovių tvirtinimas nesurištuoju mišiniu (skalda fr.≥ 24/45)</t>
  </si>
  <si>
    <t>Griovių tvirtinimas plokštėmis (P-1)</t>
  </si>
  <si>
    <t>Griovių tvirtinimas akmens grindiniu (18-36 cm)</t>
  </si>
  <si>
    <t>Greitviečių grioviuose įrengimas</t>
  </si>
  <si>
    <t>Drenažo įrengimas D110</t>
  </si>
  <si>
    <t>Esamo drenažo išvalymas</t>
  </si>
  <si>
    <t>Drenažo (vamzdynų išleidimo) žiočių įrengimas (Plastikinių žiočių klojimas ir prijungimas prie drenažo rinktuvų. Drenažo žiočių skersmuo 110 mm)</t>
  </si>
  <si>
    <t>Infiltracinių-išgarinimo griovių įrengimas (Grunto kasimas ir užpylimas ant griovių šlaitų, 1 permetim., užpilant iki 15 cm storio sluoksniu, kai grunto grupė II)</t>
  </si>
  <si>
    <t>3.3</t>
  </si>
  <si>
    <t>3.4</t>
  </si>
  <si>
    <t>3.5</t>
  </si>
  <si>
    <t>3.6</t>
  </si>
  <si>
    <t>3.7</t>
  </si>
  <si>
    <t>3.8</t>
  </si>
  <si>
    <t>3.9</t>
  </si>
  <si>
    <t>3.10</t>
  </si>
  <si>
    <t>3.11</t>
  </si>
  <si>
    <t>d=0,4 m pralaidos įrengimas (PP, HDPE)</t>
  </si>
  <si>
    <t>Vandens pralaidų įstrižųjų antgalių iš surenkamo gelžbetonio montavimas, kai pralaidos vamzdžių skersmuo 400 mm</t>
  </si>
  <si>
    <r>
      <t>Pralaidos antgalių įrengimas (</t>
    </r>
    <r>
      <rPr>
        <sz val="10"/>
        <rFont val="Times New Roman"/>
        <family val="1"/>
        <charset val="186"/>
      </rPr>
      <t>remontas, 10m2 ir išvalymas 34m. 4,27 m3</t>
    </r>
    <r>
      <rPr>
        <sz val="10"/>
        <rFont val="Times New Roman"/>
        <family val="1"/>
      </rPr>
      <t>)</t>
    </r>
  </si>
  <si>
    <t>d=0,4 m pralaidos įrengimas (PP, HDPE nuovažose)</t>
  </si>
  <si>
    <t>Vamzdžių įrengimas (PVC D200 SN8)</t>
  </si>
  <si>
    <t>Šulinių įrengimas (Dėžė latake; betonas C12/15 3m3)</t>
  </si>
  <si>
    <r>
      <t>Šulinių įrengimas (G/B D700; 0,48 m</t>
    </r>
    <r>
      <rPr>
        <vertAlign val="superscript"/>
        <sz val="10"/>
        <rFont val="Times New Roman"/>
        <family val="1"/>
      </rPr>
      <t>3</t>
    </r>
    <r>
      <rPr>
        <sz val="10"/>
        <rFont val="Times New Roman"/>
        <family val="1"/>
      </rPr>
      <t>, ketinis liukas 12,5t - 1 vnt.)</t>
    </r>
  </si>
  <si>
    <r>
      <t>Šulinių įrengimas (G/B D1000;  4,08 m</t>
    </r>
    <r>
      <rPr>
        <vertAlign val="superscript"/>
        <sz val="10"/>
        <rFont val="Times New Roman"/>
        <family val="1"/>
      </rPr>
      <t>3</t>
    </r>
    <r>
      <rPr>
        <sz val="10"/>
        <rFont val="Times New Roman"/>
        <family val="1"/>
      </rPr>
      <t>,ketiniai liukai 12,5t -6 vnt.)</t>
    </r>
  </si>
  <si>
    <t>Šulinių įrengimas (Esamų šulinių liukų reguliavimas -9 vnt.(seno liuko nuėmimas, papildomai dedami išlyginamieji žiedai, seno liuko uždėjimas)</t>
  </si>
  <si>
    <t>Vandens latakų įrengimas</t>
  </si>
  <si>
    <t>Vandens latakų įrengimas (su grotelėmis (ketinėmis); betonas C12/15 4m3)</t>
  </si>
  <si>
    <t>Asfalto apatinio sluoksnio įrengimas iš mišinio AC 16 AS (h=4 cm)</t>
  </si>
  <si>
    <t>Asfalto viršutinio sluoksnio įrengimas iš mišinio AC 11 VS (h=4 cm)</t>
  </si>
  <si>
    <t>Kelkraščio viršutinio sluoksnio įrengimas (skaldažolės mišinys: stambusis užpildas 11/22 ir 15% dirvožemio su žolės sėklomis kiekio mišinys, h=6 cm)</t>
  </si>
  <si>
    <r>
      <t>m</t>
    </r>
    <r>
      <rPr>
        <vertAlign val="superscript"/>
        <sz val="11"/>
        <rFont val="Times New Roman"/>
        <family val="1"/>
      </rPr>
      <t>2</t>
    </r>
  </si>
  <si>
    <t>5.5</t>
  </si>
  <si>
    <t>5.6</t>
  </si>
  <si>
    <t>5.7</t>
  </si>
  <si>
    <t>5.8</t>
  </si>
  <si>
    <t>5.9</t>
  </si>
  <si>
    <t>5.10</t>
  </si>
  <si>
    <r>
      <t xml:space="preserve">Trinkelių dangos įrengimas užpilant </t>
    </r>
    <r>
      <rPr>
        <sz val="10"/>
        <rFont val="Times New Roman"/>
        <family val="1"/>
        <charset val="186"/>
      </rPr>
      <t xml:space="preserve">siūles atsijomis </t>
    </r>
    <r>
      <rPr>
        <sz val="10"/>
        <rFont val="Times New Roman"/>
        <family val="1"/>
      </rPr>
      <t xml:space="preserve">(Betoninės trinkelės h=8 cm) </t>
    </r>
  </si>
  <si>
    <t>Plokščių dangos rengimas (Granitinės plokštės h=10 cm)</t>
  </si>
  <si>
    <t>Pasluoksnio įrengimas (iš nesurištojo mineralinių medžiagų mišinio fr. 0/5, h=3 cm)</t>
  </si>
  <si>
    <t>Skaldos pagrindo sluoksnio įrengimas( fr. 0/45 h=15 cm)</t>
  </si>
  <si>
    <t>Skaldos pagrindo sluoksnio įrengimas( fr. 0/45 h=25 cm)</t>
  </si>
  <si>
    <t>Šalčiui nejautrių medžiagų sluoksnio įrengimas</t>
  </si>
  <si>
    <t>Bordiūro įrengimas (Betoninis gatvės 100x15x30)</t>
  </si>
  <si>
    <t>Bordiūro įrengimas (Betoninis nužemintas 100x15x22)</t>
  </si>
  <si>
    <t>Bordiūro įrengimas (Betoninis vejos 100x8x20)</t>
  </si>
  <si>
    <t>Įspėjamųjų ir vedimo paviršių įrengimas</t>
  </si>
  <si>
    <t>6. Nuovažos</t>
  </si>
  <si>
    <t>6.5</t>
  </si>
  <si>
    <t>6.6</t>
  </si>
  <si>
    <t>6.7</t>
  </si>
  <si>
    <t>6.8</t>
  </si>
  <si>
    <t>6.9</t>
  </si>
  <si>
    <t>6.10</t>
  </si>
  <si>
    <t>6.11</t>
  </si>
  <si>
    <t>2 tipo nuovažos įrengimas</t>
  </si>
  <si>
    <t>3 tipo nuovažos įrengimas</t>
  </si>
  <si>
    <t>4 tipo nuovažos įrengimas</t>
  </si>
  <si>
    <t>Apsauginio šalčiui atsparaus sluoksnio įrengimas</t>
  </si>
  <si>
    <t>Skaldos pagrindo sluoksnio įrengimas,( fr. 0/45 h-20cm)</t>
  </si>
  <si>
    <t>Asfalto pagrindo sluoksnio AC 22 PN įrengimas, h-8cm</t>
  </si>
  <si>
    <t>Asfalto viršutinio sluoksnio AC 11 VN įrengimas, h-4cm</t>
  </si>
  <si>
    <t>Asfalto pagrindo- dangos sluoksnio AC 16 PD įrengimas, h-8cm</t>
  </si>
  <si>
    <t>Dangų suvedimas (žvyras 90 m3, asfaltas 327 m2)</t>
  </si>
  <si>
    <t>7. Poilsio ir sustojimo aikštelės</t>
  </si>
  <si>
    <t>7.5</t>
  </si>
  <si>
    <t>7.6</t>
  </si>
  <si>
    <t>7.7</t>
  </si>
  <si>
    <t>7.8</t>
  </si>
  <si>
    <t>7.9</t>
  </si>
  <si>
    <t>7.10</t>
  </si>
  <si>
    <t>7.11</t>
  </si>
  <si>
    <t>Skaldos pagrindo sluoksnio įrengimas ( fr. 0/45 h-15cm)</t>
  </si>
  <si>
    <t>Trinkelių dangos įrengimas užpilant siūles atsijomis (Betoninės trinkelės h-8cm)</t>
  </si>
  <si>
    <t>Pasluoksnio įrengimas</t>
  </si>
  <si>
    <t>Skaldos pagrindo sluoksnio įrengimas ( fr. 0/45 h-20cm)</t>
  </si>
  <si>
    <t>Asfalto pagrindo sluoksnio įrengimas( AC 16 PD  įrengimas h-8cm)</t>
  </si>
  <si>
    <r>
      <t>m</t>
    </r>
    <r>
      <rPr>
        <vertAlign val="superscript"/>
        <sz val="11"/>
        <rFont val="Times New Roman"/>
        <family val="1"/>
      </rPr>
      <t>3</t>
    </r>
  </si>
  <si>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</si>
  <si>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</si>
  <si>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</si>
  <si>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</si>
  <si>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</si>
  <si>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</si>
  <si>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</si>
  <si>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</si>
  <si>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</si>
  <si>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</si>
  <si>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</si>
  <si>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</si>
  <si>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</si>
  <si>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</si>
  <si>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</si>
  <si>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</si>
  <si>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</si>
  <si>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</si>
  <si>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</si>
  <si>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</si>
  <si>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</si>
  <si>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</si>
  <si>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</si>
  <si>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Apsauginių kelio atitvarų sistemos įrengimas H1,W1; 11 vnt galinių pradinių elementų</t>
  </si>
  <si>
    <t>Apsauginių kelio atitvarų sistemos įrengimas H1,W3 ; 5 vnt galinių pradinių elementų</t>
  </si>
  <si>
    <t>Apsauginių kelio atitvarų sistemos įrengimas H1,W3; 14 vnt galinių pradinių elementų</t>
  </si>
  <si>
    <t>Apsauginių kelio atitvarų sistemos įrengimas H1,W6; 22 vnt galinių pradinių elementų</t>
  </si>
  <si>
    <t>Atramų įrengimas (Esamų vamzdinių atramų su pamatu atstatymas)</t>
  </si>
  <si>
    <t>Standartinių kelio ženklo įrengimas (Esamų kelio ženklų ant esamų atramų montavimas (atstatymas))</t>
  </si>
  <si>
    <t>Standartinių kelio ženklo įrengimas (Esamų kelio ženklų ant apšvietimo atramų montavimas)</t>
  </si>
  <si>
    <t>Atramų įrengimas (Naujų vamzdinių atramų esamiems kelio ženklams pastatymas)</t>
  </si>
  <si>
    <t>Atramų įrengimas (0 grupės kelio ženklams vamzdinės atramos pastatymas)</t>
  </si>
  <si>
    <t>Standartinių kelio ženklo įrengimas (0 grupės kelio ženklų montavimas ant vamzdinės atramos)</t>
  </si>
  <si>
    <t>Atramų įrengimas (I grupės kelio ženklams vamzdinės atramos pastatymas)</t>
  </si>
  <si>
    <t>Standartinių kelio ženklo įrengimas (I grupės kelio ženklų montavimas ant vamzdinės atramos)</t>
  </si>
  <si>
    <t>Atramų įrengimas (II grupės kelio ženklams vamzdinės atramos pastatymas)</t>
  </si>
  <si>
    <t>Standartinių kelio ženklo įrengimas (II grupės kelio ženklų montavimas ant vamzdinės atramos)</t>
  </si>
  <si>
    <t>Vertikalaus ženklinimo įrengimas (2.3 (d150 mm atrama) montavimas)</t>
  </si>
  <si>
    <t>Standartinių kelio ženklo įrengimas (0 grupės kelio ženklų montavimas ant apšvietimo atramos)</t>
  </si>
  <si>
    <t>Standartinių kelio ženklo įrengimas (I grupės kelio ženklų montavimas ant apšvietimo atramos)</t>
  </si>
  <si>
    <t>Standartinių kelio ženklo įrengimas (II grupės kelio ženklų montavimas ant apšvietimo atramos)</t>
  </si>
  <si>
    <t>Standartinių kelio ženklo įrengimas (II grupės kelio ženklų montavimas ant šviesoforo atramos)</t>
  </si>
  <si>
    <t>Horizontalaus ženklinimo įrengimas  (1.1 ištisine linija 0,12 m pločio)</t>
  </si>
  <si>
    <t>Horizontalaus ženklinimo įrengimas  (1.2 plačia ištisine linija 0,25 m pločio)</t>
  </si>
  <si>
    <t>Horizontalaus ženklinimo įrengimas  (1.7 brūkšnine 1:1 linija 0,12 m pločio)</t>
  </si>
  <si>
    <t>Horizontalaus ženklinimo įrengimas  ( 1.12 iš trikampių sudaryta linija)</t>
  </si>
  <si>
    <t>Horizontalaus ženklinimo įrengimas (1.15 tankiai užbrūkšniuotas plotas)</t>
  </si>
  <si>
    <t>Horizontalaus ženklinimo įrengimas  ( 1.22 brūkšnine 1:1 linija 0,25 m pločio)</t>
  </si>
  <si>
    <t>Horizontalaus ženklinimo įrengimas  ( 1.25 "Šachmatų tvarka išdėstyti langeliai")</t>
  </si>
  <si>
    <t>Horizontalaus ženklinimo įrengimas(Struktūrinis ženklinimas (triukšmo juosta), 0,12 m pločio)</t>
  </si>
  <si>
    <t>10. Gabijonai</t>
  </si>
  <si>
    <t>Gabionų įrengimas (ilgis 27 m, geotekstilė sluoksnių atskirimui - 81 m2)</t>
  </si>
  <si>
    <t>11.5</t>
  </si>
  <si>
    <t>11.6</t>
  </si>
  <si>
    <t>11.7</t>
  </si>
  <si>
    <t>Tranšėjos kabeliui mechanizuotas kasimas ir užpylimas</t>
  </si>
  <si>
    <t>Esamo tinklo apsaugojimas (sudedamo HDPE D110 dėklo įrengimas ant esamo kabelio)</t>
  </si>
  <si>
    <t>Smėlio pakloto įrengimas</t>
  </si>
  <si>
    <t>Kabelių įrengimas (Esamo kabelio įgilinimas)</t>
  </si>
  <si>
    <t>Signalinės juostos paklojimas tranšėjoje virš pakloto kabelio</t>
  </si>
  <si>
    <t>Vamzdžių įrengimas (HDPE D110 rezervinio dėklo įrengimas)</t>
  </si>
  <si>
    <t>RKŠ-1 tipo šulinių įrengimas</t>
  </si>
  <si>
    <t>1.28</t>
  </si>
  <si>
    <t>1.29</t>
  </si>
  <si>
    <t>1.30</t>
  </si>
  <si>
    <t>1.31</t>
  </si>
  <si>
    <t>Trasos nužymėjimas</t>
  </si>
  <si>
    <t>Kabelio tranšėjos kasimas rankiniu būdu</t>
  </si>
  <si>
    <t>Kabelio tranšėjos kasimas rankiniu būdu atkasant esamą kabelį</t>
  </si>
  <si>
    <t>Tranšėjos kasimas esamo kabelio perklojimui</t>
  </si>
  <si>
    <t>Esamos atramos su pamatu ir šviestuvu perstatymas</t>
  </si>
  <si>
    <t>Priėmimo / darbo duobių kasimas</t>
  </si>
  <si>
    <t>Gnybtyno su 6A saugikliu montavimas</t>
  </si>
  <si>
    <t>Signalinės juostos paklojimas tranšėjoje</t>
  </si>
  <si>
    <t>Metalinės cinkuotos atramos 6,0 m aukščio virš žemės paviršiaus, su įleidžiamomis durelėmis (be tarpinių), įleidžiama į pamatą 0,5m, bendras atramos aukštis 6,5 m.</t>
  </si>
  <si>
    <t>Gelžbetonio pamato skirto 5-8m atramoms įrengimas</t>
  </si>
  <si>
    <t>Atramų apsauginės gumos montavimas</t>
  </si>
  <si>
    <t>Kryptinio pėsčiųjų perėjos šviestuvo LED IP66/66,        ≤41,5W, ≥125lm/W, 5700K, montavimas. Kryptis dešinė</t>
  </si>
  <si>
    <t>Kryptinio pėsčiųjų perėjos šviestuvo LED IP66/66,        ≤41,5W, ≥125lm/W, 5700K, montavimas. Kryptis kairė</t>
  </si>
  <si>
    <t>Kryptinio pėsčiųjų perėjos šviestuvo LED IP66/66,        ≤73W, ≥125lm/W, 5000K, montavimas. Kryptis dešinė</t>
  </si>
  <si>
    <t>Kryptinio pėsčiųjų perėjos šviestuvo LED IP66/66,        ≤ 73W, ≥ 125lm/W, 5000K, montavimas. Kryptis kairė</t>
  </si>
  <si>
    <t>Kryptinio pėsčiųjų perėjos šviestuvo LED IP66/66,        ≤80W, ≥ 130lm/W, 5000K, montavimas. Kryptis dešinė</t>
  </si>
  <si>
    <t>tšk.</t>
  </si>
  <si>
    <t>Įžeminimo kontūro ≤ 30 Ω atramai įrengimas 
•	įžemiklio įgilinimas iki 5 m – 90m;
•	įžemiklio įgilinimas nuo 5 iki 10 m – 18m;
•	įžeminimo juostos paklojimas 18m.</t>
  </si>
  <si>
    <t>Įžeminimo varžos matavimas</t>
  </si>
  <si>
    <t xml:space="preserve">Atramų numeracija </t>
  </si>
  <si>
    <t>Elektros įrenginių žymenų montavimas</t>
  </si>
  <si>
    <t>Kabelio tranšėjos užkasimas mechanizuotu būdu</t>
  </si>
  <si>
    <t>Priėmimo / darbo duobių užkasimas</t>
  </si>
  <si>
    <t>Apšvietos matavimai</t>
  </si>
  <si>
    <t>Išpildomosios nuotraukos atlikimas</t>
  </si>
  <si>
    <t>Elektros linijų fazavimas</t>
  </si>
  <si>
    <t>Vamzdžio HDPE Æ75 paklojimas tranšėjoje atviru būdu</t>
  </si>
  <si>
    <t>Vamzdžio HDPE Æ75 paklojimas  uždaru būdu</t>
  </si>
  <si>
    <r>
      <t xml:space="preserve">Vieneto kaina, Eur be PVM  </t>
    </r>
    <r>
      <rPr>
        <b/>
        <sz val="11"/>
        <color rgb="FFFF0000"/>
        <rFont val="Times New Roman"/>
        <family val="1"/>
      </rPr>
      <t>(pildo Teikėjas)</t>
    </r>
  </si>
  <si>
    <r>
      <t>m</t>
    </r>
    <r>
      <rPr>
        <vertAlign val="superscript"/>
        <sz val="11"/>
        <color theme="1"/>
        <rFont val="Times New Roman"/>
        <family val="1"/>
      </rPr>
      <t>3</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</si>
  <si>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įrengtose konstrukcijose</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</si>
  <si>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įtraukiant į vamzdį</t>
    </r>
  </si>
  <si>
    <r>
      <t>Kabelio vario gyslomis 3x1,5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atramoje</t>
    </r>
  </si>
  <si>
    <r>
      <t>m</t>
    </r>
    <r>
      <rPr>
        <vertAlign val="superscript"/>
        <sz val="11"/>
        <color theme="1"/>
        <rFont val="Times New Roman"/>
        <family val="1"/>
      </rPr>
      <t>2</t>
    </r>
  </si>
  <si>
    <t xml:space="preserve">Gnybtynas su 6A saugikliu </t>
  </si>
  <si>
    <t xml:space="preserve">Signalinė juosta </t>
  </si>
  <si>
    <t>Metalinė cinkuota atrama 6,0 m aukščio virš žemės paviršiaus, su įleidžiamomis durelėmis (be tarpinių), įleidžiama į pamatą 0,5m, bendras atramos aukštis 6,5 m.</t>
  </si>
  <si>
    <t>Gelžbetonis pamatas skirtas 5-8m atramoms</t>
  </si>
  <si>
    <t xml:space="preserve">Atramų apsauginė guma  </t>
  </si>
  <si>
    <t>Įžeminimo kontūras ≤ 30 Ω atramai:</t>
  </si>
  <si>
    <t>Dažai skirti atramų numeracijai</t>
  </si>
  <si>
    <t>Elektros įrenginių žymenys</t>
  </si>
  <si>
    <t>Vamzdis HDPE Æ75 atviru būdu</t>
  </si>
  <si>
    <t>Vamzdis HDPE Æ75 uždaru būdu</t>
  </si>
  <si>
    <t>kg</t>
  </si>
  <si>
    <t>l</t>
  </si>
  <si>
    <t>·         Cinkuota juosta įžeminimui 40x4 mm</t>
  </si>
  <si>
    <t>·         Antikorozinė pasta</t>
  </si>
  <si>
    <t>·         Kalimo galvutė įžeminimo strypams 20 mm</t>
  </si>
  <si>
    <t>·         Cinkuotas įžeminimo strypas 20x1500 mm</t>
  </si>
  <si>
    <r>
      <t>Kabelis vario gyslomis 4x6 mm</t>
    </r>
    <r>
      <rPr>
        <vertAlign val="superscript"/>
        <sz val="11"/>
        <color theme="1"/>
        <rFont val="Times New Roman"/>
        <family val="1"/>
      </rPr>
      <t>2</t>
    </r>
    <r>
      <rPr>
        <sz val="11"/>
        <color theme="1"/>
        <rFont val="Times New Roman"/>
        <family val="1"/>
      </rPr>
      <t xml:space="preserve"> 1,0/0,6kV, darbo temp. + 90˚ C </t>
    </r>
  </si>
  <si>
    <r>
      <t>Kabelis vario gyslomis 3x1,5 mm</t>
    </r>
    <r>
      <rPr>
        <vertAlign val="superscript"/>
        <sz val="11"/>
        <color theme="1"/>
        <rFont val="Times New Roman"/>
        <family val="1"/>
      </rPr>
      <t>2</t>
    </r>
    <r>
      <rPr>
        <sz val="11"/>
        <color theme="1"/>
        <rFont val="Times New Roman"/>
        <family val="1"/>
      </rPr>
      <t xml:space="preserve"> 1,0/0,6kV, darbo temp. + 90˚ C </t>
    </r>
  </si>
  <si>
    <t>Kryptinis pėsčiųjų perėjos šviestuvas LED IP66/66, ≤41,5W, ≥125lm/W, 5000K. Kryptis dešinė</t>
  </si>
  <si>
    <t>Kryptinis pėsčiųjų perėjos šviestuvas LED IP66/66, ≤41,5W, ≥125lm/W, 5000K. Kryptis kairė</t>
  </si>
  <si>
    <t>Kryptinis pėsčiųjų perėjos šviestuvas LED IP66/66, ≤73W, ≥125lm/W, 5000K. Kryptis dešinė</t>
  </si>
  <si>
    <t>Kryptinis pėsčiųjų perėjos šviestuvas LED IP66/66, ≤ 73W, ≥ 125lm/W, 5000K. Kryptis kairė</t>
  </si>
  <si>
    <t>Kryptinis pėsčiųjų perėjos šviestuvas LED IP66/66, ≤80W, ≥ 130lm/W, 5000K. Kryptis dešinė</t>
  </si>
  <si>
    <t>12. Baigiamieji darbai</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</si>
  <si>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</si>
  <si>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</si>
  <si>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12, 
Eur be PVM</t>
  </si>
  <si>
    <t>1</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</si>
  <si>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</si>
  <si>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Sandėliavimo medžiagos</t>
  </si>
  <si>
    <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rPr>
      <t xml:space="preserve"> AB „Kelių priežiūra“ Ukmergės kelių tarnybos Širvintų meistriją, Zibalų g. 55, Širvintos.</t>
    </r>
  </si>
  <si>
    <r>
      <t xml:space="preserve">Į sandėliavimo vietas turi būti gabenami </t>
    </r>
    <r>
      <rPr>
        <b/>
        <sz val="10"/>
        <color rgb="FF000000"/>
        <rFont val="Times New Roman"/>
      </rPr>
      <t>metaliniai</t>
    </r>
    <r>
      <rPr>
        <sz val="10"/>
        <color rgb="FF000000"/>
        <rFont val="Times New Roman"/>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t>
    </r>
  </si>
  <si>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</si>
  <si>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</si>
  <si>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</si>
  <si>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</si>
  <si>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</si>
  <si>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</si>
  <si>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</si>
  <si>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Iš viso skyriuje 9, 
Eur be PVM</t>
  </si>
  <si>
    <t>Mediena (išskyrus krūmus, šakas ir kelmus) taip pat laikoma negrąžinama medžiaga, kuri lieka rangovui. Jei mediena yra menkavertė ir skirta tik utilizavimui, sąmatoje utilizavimo išlaidos vertinamos su pliuso ženklu arba nuliu. Jei mediena nėra menkavertė ir gali būti parduota, sąmatoje tai vertinama su minuso ženklu. Medienos būklę ir kainą vertinasi pats rangovas savarankiškai savo rizika.</t>
  </si>
  <si>
    <t>Negrąžinamosios medžiagos (nufrezuotas asfaltas), įkainis 11,20 Eur/m3 ( įvertinama su minuso ženklu, dėl to mažėja pasiūlymo kaina; medžiagos atiteks rangovui)</t>
  </si>
  <si>
    <t>Negrąžinamosios medžiagos (išardytas skaldos sluoksnis) (430 t) (įvertinama su minuso ženklu, dėl to mažėja pasiūlymo kaina; medžiagos atititeks rangovui)</t>
  </si>
  <si>
    <t>Negrąžinamosios medžiagos – susandėliuota mediena (kainą pateikia tiekėjas,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 (22 vnt.)</t>
  </si>
  <si>
    <t>Darbų kiekių žiniaraščiai ir santrauka negali būti konfidencialūs.</t>
  </si>
  <si>
    <t>SPS priedas Nr.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</si>
</sst>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3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0"/>
      <name val="Times New Roman"/>
      <family val="1"/>
    </font>
    <font>
      <vertAlign val="superscript"/>
      <sz val="10"/>
      <name val="Times New Roman"/>
      <family val="1"/>
    </font>
    <font>
      <sz val="10"/>
      <color theme="1"/>
      <name val="Arial"/>
      <family val="2"/>
      <charset val="186"/>
    </font>
    <font>
      <i/>
      <sz val="11"/>
      <name val="Times New Roman"/>
      <family val="1"/>
    </font>
    <font>
      <sz val="11"/>
      <name val="Times New Roman"/>
      <family val="1"/>
    </font>
    <font>
      <vertAlign val="superscript"/>
      <sz val="11"/>
      <name val="Times New Roman"/>
      <family val="1"/>
    </font>
    <font>
      <sz val="11"/>
      <color theme="1"/>
      <name val="Times New Roman"/>
      <family val="1"/>
    </font>
    <font>
      <vertAlign val="superscript"/>
      <sz val="11"/>
      <color theme="1"/>
      <name val="Times New Roman"/>
      <family val="1"/>
    </font>
    <font>
      <b/>
      <sz val="11"/>
      <color rgb="FF000000"/>
      <name val="Times New Roman"/>
      <family val="1"/>
    </font>
    <font>
      <sz val="11"/>
      <color rgb="FFFF0000"/>
      <name val="Times New Roman"/>
      <family val="1"/>
    </font>
    <font>
      <b/>
      <sz val="11"/>
      <color rgb="FFFF0000"/>
      <name val="Times New Roman"/>
      <family val="1"/>
    </font>
    <font>
      <b/>
      <sz val="11"/>
      <name val="Times New Roman"/>
      <family val="1"/>
    </font>
    <font>
      <sz val="1"/>
      <color theme="1"/>
      <name val="Times New Roman"/>
      <family val="1"/>
    </font>
    <font>
      <sz val="11"/>
      <color rgb="FF000000"/>
      <name val="Times New Roman"/>
      <family val="1"/>
    </font>
    <font>
      <b/>
      <sz val="11"/>
      <color theme="1"/>
      <name val="Times New Roman"/>
      <family val="1"/>
    </font>
    <font>
      <sz val="10"/>
      <color rgb="FF000000"/>
      <name val="Times New Roman"/>
    </font>
    <font>
      <b/>
      <sz val="10"/>
      <color rgb="FF000000"/>
      <name val="Times New Roman"/>
    </font>
    <font>
      <b/>
      <sz val="11"/>
      <color theme="1"/>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4" fillId="0" borderId="0"/>
  </cellStyleXfs>
  <cellXfs count="201">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0" xfId="0" applyFont="1" applyAlignment="1">
      <alignment wrapText="1"/>
    </xf>
    <xf numFmtId="49" fontId="8"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9" fillId="0" borderId="10" xfId="0" applyNumberFormat="1" applyFont="1" applyBorder="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0" fontId="10" fillId="0" borderId="1" xfId="0" applyFont="1" applyBorder="1" applyAlignment="1">
      <alignment horizontal="right" vertical="center"/>
    </xf>
    <xf numFmtId="0" fontId="11" fillId="0" borderId="0" xfId="0" applyFont="1"/>
    <xf numFmtId="0" fontId="12" fillId="0" borderId="0" xfId="0" applyFont="1" applyAlignment="1">
      <alignment horizontal="left" vertical="center" wrapText="1"/>
    </xf>
    <xf numFmtId="0" fontId="13" fillId="0" borderId="0" xfId="0" applyFont="1"/>
    <xf numFmtId="4" fontId="11"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1" fontId="5" fillId="0" borderId="1"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5" fillId="0" borderId="0" xfId="0" applyFont="1" applyProtection="1">
      <protection locked="0"/>
    </xf>
    <xf numFmtId="49" fontId="8" fillId="5" borderId="1" xfId="0" applyNumberFormat="1"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49" fontId="8" fillId="5" borderId="22" xfId="0" applyNumberFormat="1" applyFont="1" applyFill="1" applyBorder="1" applyAlignment="1">
      <alignment horizontal="center" vertical="center" wrapText="1"/>
    </xf>
    <xf numFmtId="49" fontId="8"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165" fontId="5" fillId="0" borderId="1"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wrapText="1"/>
    </xf>
    <xf numFmtId="0" fontId="16" fillId="0" borderId="1" xfId="0" applyFont="1" applyBorder="1"/>
    <xf numFmtId="0" fontId="16" fillId="0" borderId="0" xfId="0" applyFont="1"/>
    <xf numFmtId="0" fontId="16" fillId="0" borderId="0" xfId="0" applyFont="1" applyAlignment="1">
      <alignment wrapText="1"/>
    </xf>
    <xf numFmtId="0" fontId="16" fillId="0" borderId="1" xfId="0" applyFont="1" applyBorder="1" applyAlignment="1">
      <alignment vertical="center"/>
    </xf>
    <xf numFmtId="0" fontId="16" fillId="0" borderId="1" xfId="0" applyFont="1" applyBorder="1" applyAlignment="1">
      <alignment horizontal="left" wrapText="1"/>
    </xf>
    <xf numFmtId="4" fontId="5" fillId="0" borderId="23" xfId="0" applyNumberFormat="1" applyFont="1" applyBorder="1" applyAlignment="1">
      <alignment horizontal="center" vertical="center" wrapText="1"/>
    </xf>
    <xf numFmtId="4" fontId="4" fillId="0" borderId="24" xfId="0" applyNumberFormat="1" applyFont="1" applyBorder="1" applyAlignment="1" applyProtection="1">
      <alignment horizontal="center" vertical="center" wrapText="1"/>
      <protection locked="0"/>
    </xf>
    <xf numFmtId="49" fontId="8" fillId="0" borderId="12" xfId="0" applyNumberFormat="1" applyFont="1" applyBorder="1" applyAlignment="1">
      <alignment horizontal="center"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xf>
    <xf numFmtId="49" fontId="8" fillId="0" borderId="25"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0" fontId="16" fillId="0" borderId="1" xfId="0" applyFont="1" applyBorder="1" applyAlignment="1">
      <alignment horizontal="center"/>
    </xf>
    <xf numFmtId="0" fontId="11" fillId="0" borderId="1" xfId="0" applyFont="1" applyBorder="1" applyAlignment="1">
      <alignment wrapText="1"/>
    </xf>
    <xf numFmtId="0" fontId="16" fillId="0" borderId="15" xfId="0" applyFont="1" applyBorder="1" applyAlignment="1">
      <alignment horizontal="center"/>
    </xf>
    <xf numFmtId="0" fontId="16" fillId="0" borderId="1" xfId="0" applyFont="1" applyBorder="1" applyAlignment="1">
      <alignment horizontal="left"/>
    </xf>
    <xf numFmtId="0" fontId="16" fillId="0" borderId="2" xfId="0" applyFont="1" applyBorder="1"/>
    <xf numFmtId="0" fontId="16" fillId="0" borderId="2" xfId="0" applyFont="1" applyBorder="1" applyAlignment="1">
      <alignment horizontal="center"/>
    </xf>
    <xf numFmtId="0" fontId="16" fillId="0" borderId="1" xfId="0" applyFont="1" applyBorder="1" applyAlignment="1">
      <alignment horizontal="justify" vertical="center" wrapText="1"/>
    </xf>
    <xf numFmtId="49" fontId="19" fillId="0" borderId="15" xfId="0" applyNumberFormat="1" applyFont="1" applyBorder="1" applyAlignment="1">
      <alignment horizontal="center" vertical="center" wrapText="1"/>
    </xf>
    <xf numFmtId="0" fontId="20" fillId="0" borderId="1" xfId="0" applyFont="1" applyBorder="1"/>
    <xf numFmtId="0" fontId="20" fillId="0" borderId="1" xfId="0" applyFont="1" applyBorder="1" applyAlignment="1">
      <alignment horizontal="center" vertical="center"/>
    </xf>
    <xf numFmtId="49" fontId="19"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1" fontId="20" fillId="0" borderId="1" xfId="0" applyNumberFormat="1" applyFont="1" applyBorder="1" applyAlignment="1">
      <alignment horizontal="center" vertical="center"/>
    </xf>
    <xf numFmtId="0" fontId="20" fillId="0" borderId="1" xfId="0" applyFont="1" applyBorder="1" applyAlignment="1">
      <alignment wrapText="1"/>
    </xf>
    <xf numFmtId="166" fontId="5" fillId="0" borderId="15"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0" borderId="15" xfId="0" applyNumberFormat="1" applyFont="1" applyBorder="1" applyAlignment="1">
      <alignment horizontal="center" vertical="center"/>
    </xf>
    <xf numFmtId="1" fontId="20" fillId="0" borderId="15" xfId="0" applyNumberFormat="1" applyFont="1" applyBorder="1" applyAlignment="1">
      <alignment horizontal="center" vertical="center"/>
    </xf>
    <xf numFmtId="0" fontId="16"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65" fontId="5" fillId="0" borderId="14" xfId="0" applyNumberFormat="1" applyFont="1" applyBorder="1" applyAlignment="1">
      <alignment horizontal="center" vertical="center"/>
    </xf>
    <xf numFmtId="0" fontId="20" fillId="0" borderId="0" xfId="0" applyFont="1"/>
    <xf numFmtId="0" fontId="20" fillId="0" borderId="28" xfId="0" applyFont="1" applyBorder="1" applyAlignment="1">
      <alignment vertical="center" wrapText="1"/>
    </xf>
    <xf numFmtId="0" fontId="20" fillId="0" borderId="1" xfId="0" applyFont="1" applyBorder="1" applyAlignment="1">
      <alignment horizontal="center"/>
    </xf>
    <xf numFmtId="0" fontId="20" fillId="0" borderId="1" xfId="0" applyFont="1" applyBorder="1" applyAlignment="1">
      <alignment vertical="center" wrapText="1"/>
    </xf>
    <xf numFmtId="0" fontId="25" fillId="0" borderId="0" xfId="0" applyFont="1" applyProtection="1">
      <protection locked="0"/>
    </xf>
    <xf numFmtId="0" fontId="22" fillId="0" borderId="0" xfId="0" applyFont="1" applyProtection="1">
      <protection locked="0"/>
    </xf>
    <xf numFmtId="0" fontId="24" fillId="0" borderId="14" xfId="2" applyFont="1" applyBorder="1" applyAlignment="1" applyProtection="1">
      <alignment horizontal="center" vertical="center" wrapText="1"/>
    </xf>
    <xf numFmtId="1" fontId="24" fillId="0" borderId="14" xfId="2" applyNumberFormat="1" applyFont="1" applyBorder="1" applyAlignment="1" applyProtection="1">
      <alignment horizontal="center" vertical="center" wrapText="1"/>
    </xf>
    <xf numFmtId="0" fontId="24" fillId="0" borderId="14" xfId="1" applyFont="1" applyBorder="1" applyAlignment="1" applyProtection="1">
      <alignment horizontal="center" vertical="center" wrapText="1"/>
    </xf>
    <xf numFmtId="0" fontId="24" fillId="0" borderId="17" xfId="1" applyFont="1" applyBorder="1" applyAlignment="1" applyProtection="1">
      <alignment horizontal="center" vertical="center" wrapText="1"/>
    </xf>
    <xf numFmtId="49" fontId="19" fillId="0" borderId="27" xfId="0" applyNumberFormat="1" applyFont="1" applyBorder="1" applyAlignment="1">
      <alignment horizontal="center" vertical="center" wrapText="1"/>
    </xf>
    <xf numFmtId="49" fontId="19" fillId="0" borderId="30" xfId="0" applyNumberFormat="1" applyFont="1" applyBorder="1" applyAlignment="1">
      <alignment horizontal="center" vertical="center" wrapText="1"/>
    </xf>
    <xf numFmtId="0" fontId="22" fillId="0" borderId="2" xfId="0" applyFont="1" applyBorder="1" applyAlignment="1">
      <alignment horizontal="justify" vertical="center" wrapText="1"/>
    </xf>
    <xf numFmtId="0" fontId="22" fillId="0" borderId="2" xfId="0" applyFont="1" applyBorder="1" applyAlignment="1">
      <alignment horizontal="center" vertical="center" wrapText="1"/>
    </xf>
    <xf numFmtId="4" fontId="27" fillId="4" borderId="31" xfId="3"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center" vertical="center" wrapText="1"/>
    </xf>
    <xf numFmtId="49" fontId="19" fillId="0" borderId="25" xfId="0" applyNumberFormat="1" applyFont="1" applyBorder="1" applyAlignment="1">
      <alignment horizontal="center" vertical="center" wrapText="1"/>
    </xf>
    <xf numFmtId="49" fontId="19" fillId="0" borderId="28"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horizontal="center" vertical="center" wrapText="1"/>
    </xf>
    <xf numFmtId="4" fontId="27" fillId="4" borderId="29" xfId="3" applyNumberFormat="1" applyFont="1" applyFill="1" applyBorder="1" applyAlignment="1" applyProtection="1">
      <alignment horizontal="center" vertical="center" wrapText="1"/>
      <protection locked="0"/>
    </xf>
    <xf numFmtId="4" fontId="20" fillId="0" borderId="4"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justify" vertical="center" wrapText="1"/>
    </xf>
    <xf numFmtId="0" fontId="27" fillId="0" borderId="0" xfId="0" applyFont="1" applyAlignment="1" applyProtection="1">
      <alignment horizontal="center" vertical="center" wrapText="1"/>
      <protection locked="0"/>
    </xf>
    <xf numFmtId="49" fontId="19" fillId="0" borderId="26" xfId="0" applyNumberFormat="1" applyFont="1" applyBorder="1" applyAlignment="1">
      <alignment horizontal="center" vertical="center" wrapText="1"/>
    </xf>
    <xf numFmtId="49" fontId="19" fillId="0" borderId="5" xfId="0" applyNumberFormat="1"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4" fontId="27" fillId="0" borderId="24" xfId="0" applyNumberFormat="1" applyFont="1" applyBorder="1" applyAlignment="1" applyProtection="1">
      <alignment horizontal="center" vertical="center" wrapText="1"/>
      <protection locked="0"/>
    </xf>
    <xf numFmtId="4" fontId="30" fillId="0" borderId="10" xfId="0" applyNumberFormat="1" applyFont="1" applyBorder="1" applyAlignment="1" applyProtection="1">
      <alignment horizontal="center" vertical="center"/>
      <protection locked="0"/>
    </xf>
    <xf numFmtId="4" fontId="27" fillId="4" borderId="14" xfId="3" applyNumberFormat="1" applyFont="1" applyFill="1" applyBorder="1" applyAlignment="1" applyProtection="1">
      <alignment horizontal="center" vertical="center" wrapText="1"/>
      <protection locked="0"/>
    </xf>
    <xf numFmtId="4" fontId="20" fillId="0" borderId="17" xfId="0" applyNumberFormat="1" applyFont="1" applyBorder="1" applyAlignment="1">
      <alignment horizontal="center" vertical="center" wrapText="1"/>
    </xf>
    <xf numFmtId="4" fontId="27" fillId="0" borderId="0" xfId="0" applyNumberFormat="1"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49" fontId="20" fillId="0" borderId="5" xfId="0" applyNumberFormat="1" applyFont="1" applyBorder="1" applyAlignment="1">
      <alignment horizontal="left" vertical="center" wrapText="1"/>
    </xf>
    <xf numFmtId="49" fontId="20" fillId="0" borderId="5" xfId="0" applyNumberFormat="1" applyFont="1" applyBorder="1" applyAlignment="1">
      <alignment horizontal="center" vertical="center" wrapText="1"/>
    </xf>
    <xf numFmtId="1" fontId="20" fillId="0" borderId="5" xfId="0" applyNumberFormat="1" applyFont="1" applyBorder="1" applyAlignment="1">
      <alignment horizontal="center" vertical="center"/>
    </xf>
    <xf numFmtId="0" fontId="22" fillId="0" borderId="0" xfId="0" applyFont="1" applyAlignment="1">
      <alignment wrapText="1"/>
    </xf>
    <xf numFmtId="0" fontId="22" fillId="0" borderId="0" xfId="0" applyFont="1" applyAlignment="1">
      <alignment vertical="center" wrapText="1"/>
    </xf>
    <xf numFmtId="0" fontId="22" fillId="0" borderId="0" xfId="0" applyFont="1"/>
    <xf numFmtId="1" fontId="22" fillId="0" borderId="0" xfId="0" applyNumberFormat="1" applyFont="1"/>
    <xf numFmtId="0" fontId="27" fillId="0" borderId="20" xfId="3" applyFont="1" applyBorder="1" applyAlignment="1">
      <alignment horizontal="center" vertical="center" wrapText="1"/>
    </xf>
    <xf numFmtId="4" fontId="27" fillId="0" borderId="21" xfId="3" applyNumberFormat="1" applyFont="1" applyBorder="1" applyAlignment="1">
      <alignment horizontal="center" vertical="center" wrapText="1"/>
    </xf>
    <xf numFmtId="49" fontId="19" fillId="0" borderId="32" xfId="0" applyNumberFormat="1" applyFont="1" applyBorder="1" applyAlignment="1">
      <alignment horizontal="center" vertical="center" wrapText="1"/>
    </xf>
    <xf numFmtId="49" fontId="19" fillId="0" borderId="14" xfId="0" applyNumberFormat="1" applyFont="1" applyBorder="1" applyAlignment="1">
      <alignment horizontal="center" vertical="center" wrapText="1"/>
    </xf>
    <xf numFmtId="49" fontId="20" fillId="0" borderId="33" xfId="0" applyNumberFormat="1" applyFont="1" applyBorder="1" applyAlignment="1">
      <alignment horizontal="left" vertical="center" wrapText="1"/>
    </xf>
    <xf numFmtId="49" fontId="20" fillId="0" borderId="33" xfId="0" applyNumberFormat="1" applyFont="1" applyBorder="1" applyAlignment="1">
      <alignment horizontal="center" vertical="center" wrapText="1"/>
    </xf>
    <xf numFmtId="1" fontId="20" fillId="0" borderId="33" xfId="0" applyNumberFormat="1" applyFont="1" applyBorder="1" applyAlignment="1">
      <alignment horizontal="center" vertical="center"/>
    </xf>
    <xf numFmtId="4" fontId="27" fillId="4" borderId="1" xfId="3" applyNumberFormat="1" applyFont="1" applyFill="1" applyBorder="1" applyAlignment="1" applyProtection="1">
      <alignment horizontal="center" vertical="center" wrapText="1"/>
      <protection locked="0"/>
    </xf>
    <xf numFmtId="49" fontId="19" fillId="0" borderId="2" xfId="0" applyNumberFormat="1" applyFont="1" applyBorder="1" applyAlignment="1">
      <alignment horizontal="center" vertical="center" wrapText="1"/>
    </xf>
    <xf numFmtId="4" fontId="27" fillId="4" borderId="2" xfId="3" applyNumberFormat="1" applyFont="1" applyFill="1" applyBorder="1" applyAlignment="1" applyProtection="1">
      <alignment horizontal="center" vertical="center" wrapText="1"/>
      <protection locked="0"/>
    </xf>
    <xf numFmtId="4" fontId="5" fillId="4" borderId="34" xfId="3"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 fontId="5" fillId="4" borderId="15" xfId="3" applyNumberFormat="1" applyFont="1" applyFill="1" applyBorder="1" applyAlignment="1" applyProtection="1">
      <alignment horizontal="center" vertical="center" wrapText="1"/>
      <protection locked="0"/>
    </xf>
    <xf numFmtId="49" fontId="8" fillId="0" borderId="11"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1" fontId="5" fillId="0" borderId="34" xfId="0" applyNumberFormat="1" applyFont="1" applyBorder="1" applyAlignment="1">
      <alignment horizontal="center" vertical="center"/>
    </xf>
    <xf numFmtId="49" fontId="20"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49" fontId="20" fillId="0" borderId="1" xfId="0" applyNumberFormat="1" applyFont="1" applyBorder="1" applyAlignment="1">
      <alignment horizontal="left" vertical="center" wrapText="1"/>
    </xf>
    <xf numFmtId="4" fontId="4" fillId="4" borderId="1" xfId="3" applyNumberFormat="1" applyFont="1" applyFill="1" applyBorder="1" applyAlignment="1">
      <alignment horizontal="center" vertical="center" wrapText="1"/>
    </xf>
    <xf numFmtId="1" fontId="6" fillId="0" borderId="1" xfId="0" applyNumberFormat="1" applyFont="1" applyBorder="1" applyAlignment="1">
      <alignment horizontal="center" vertical="center"/>
    </xf>
    <xf numFmtId="2" fontId="33" fillId="0" borderId="0" xfId="0" applyNumberFormat="1" applyFont="1"/>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24" fillId="3" borderId="7" xfId="1" applyFont="1" applyFill="1" applyBorder="1" applyAlignment="1" applyProtection="1">
      <alignment horizontal="center" vertical="center"/>
    </xf>
    <xf numFmtId="0" fontId="24" fillId="3" borderId="8" xfId="1" applyFont="1" applyFill="1" applyBorder="1" applyAlignment="1" applyProtection="1">
      <alignment horizontal="center" vertical="center"/>
    </xf>
    <xf numFmtId="0" fontId="31" fillId="0" borderId="0" xfId="0" applyFont="1" applyAlignment="1">
      <alignment horizontal="left" wrapText="1"/>
    </xf>
    <xf numFmtId="0" fontId="32" fillId="0" borderId="0" xfId="0" applyFont="1" applyAlignment="1">
      <alignment horizontal="left" vertical="center" wrapText="1"/>
    </xf>
    <xf numFmtId="0" fontId="31" fillId="0" borderId="0" xfId="0" applyFont="1" applyAlignment="1">
      <alignment horizontal="left" vertical="center" wrapText="1"/>
    </xf>
    <xf numFmtId="0" fontId="32" fillId="0" borderId="0" xfId="0" applyFont="1" applyAlignment="1">
      <alignment horizontal="left" wrapText="1"/>
    </xf>
    <xf numFmtId="0" fontId="2" fillId="3" borderId="1" xfId="1" applyFont="1" applyFill="1" applyBorder="1" applyAlignment="1" applyProtection="1">
      <alignment horizontal="center" vertical="center"/>
    </xf>
    <xf numFmtId="0" fontId="12"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0979-2F59-487B-8FC6-D9B97A6841F2}">
  <dimension ref="A2:I164"/>
  <sheetViews>
    <sheetView tabSelected="1" topLeftCell="A29" zoomScaleNormal="100" workbookViewId="0">
      <selection activeCell="K31" sqref="K31"/>
    </sheetView>
  </sheetViews>
  <sheetFormatPr defaultColWidth="9.140625" defaultRowHeight="15" x14ac:dyDescent="0.25"/>
  <cols>
    <col min="1" max="1" width="31.7109375" style="14" bestFit="1" customWidth="1"/>
    <col min="2" max="2" width="8.28515625" style="14" bestFit="1" customWidth="1"/>
    <col min="3" max="3" width="77.28515625" style="8" customWidth="1"/>
    <col min="4" max="4" width="9.140625" style="7"/>
    <col min="5" max="5" width="16.28515625" style="48" customWidth="1"/>
    <col min="6" max="6" width="20.7109375" style="9" customWidth="1"/>
    <col min="7" max="7" width="14.7109375" style="7" customWidth="1"/>
    <col min="8" max="8" width="21.5703125" style="10" customWidth="1"/>
    <col min="9" max="9" width="16.140625" style="4" customWidth="1"/>
    <col min="10" max="16384" width="9.140625" style="4"/>
  </cols>
  <sheetData>
    <row r="2" spans="1:7" x14ac:dyDescent="0.25">
      <c r="E2" s="185" t="s">
        <v>409</v>
      </c>
    </row>
    <row r="4" spans="1:7" ht="40.15" customHeight="1" x14ac:dyDescent="0.25">
      <c r="A4" s="188" t="s">
        <v>126</v>
      </c>
      <c r="B4" s="188"/>
      <c r="C4" s="188"/>
      <c r="D4" s="188"/>
      <c r="E4" s="188"/>
      <c r="F4" s="188"/>
      <c r="G4" s="188"/>
    </row>
    <row r="5" spans="1:7" ht="21.75" customHeight="1" thickBot="1" x14ac:dyDescent="0.3">
      <c r="A5" s="1"/>
      <c r="B5" s="1"/>
      <c r="C5" s="1"/>
      <c r="D5" s="1"/>
      <c r="E5" s="41"/>
      <c r="F5" s="1"/>
      <c r="G5" s="1"/>
    </row>
    <row r="6" spans="1:7" ht="21.75" customHeight="1" x14ac:dyDescent="0.25">
      <c r="A6" s="189" t="s">
        <v>0</v>
      </c>
      <c r="B6" s="189"/>
      <c r="C6" s="189"/>
      <c r="D6" s="189"/>
      <c r="E6" s="189"/>
      <c r="F6" s="189"/>
      <c r="G6" s="190"/>
    </row>
    <row r="7" spans="1:7" ht="43.5" thickBot="1" x14ac:dyDescent="0.3">
      <c r="A7" s="24" t="s">
        <v>1</v>
      </c>
      <c r="B7" s="24" t="s">
        <v>2</v>
      </c>
      <c r="C7" s="24" t="s">
        <v>3</v>
      </c>
      <c r="D7" s="24" t="s">
        <v>4</v>
      </c>
      <c r="E7" s="42" t="s">
        <v>5</v>
      </c>
      <c r="F7" s="25" t="s">
        <v>6</v>
      </c>
      <c r="G7" s="26" t="s">
        <v>7</v>
      </c>
    </row>
    <row r="8" spans="1:7" x14ac:dyDescent="0.25">
      <c r="A8" s="92" t="s">
        <v>8</v>
      </c>
      <c r="B8" s="77" t="s">
        <v>9</v>
      </c>
      <c r="C8" s="93" t="s">
        <v>69</v>
      </c>
      <c r="D8" s="94" t="s">
        <v>55</v>
      </c>
      <c r="E8" s="79">
        <v>4.2910000000000004</v>
      </c>
      <c r="F8" s="80"/>
      <c r="G8" s="90">
        <f t="shared" ref="G8:G114" si="0">ROUND((E8*F8),2)</f>
        <v>0</v>
      </c>
    </row>
    <row r="9" spans="1:7" x14ac:dyDescent="0.25">
      <c r="A9" s="95" t="s">
        <v>8</v>
      </c>
      <c r="B9" s="13" t="s">
        <v>10</v>
      </c>
      <c r="C9" s="84" t="s">
        <v>139</v>
      </c>
      <c r="D9" s="83" t="s">
        <v>56</v>
      </c>
      <c r="E9" s="62">
        <v>52</v>
      </c>
      <c r="F9" s="2"/>
      <c r="G9" s="17">
        <f t="shared" si="0"/>
        <v>0</v>
      </c>
    </row>
    <row r="10" spans="1:7" x14ac:dyDescent="0.25">
      <c r="A10" s="95" t="s">
        <v>8</v>
      </c>
      <c r="B10" s="13" t="s">
        <v>11</v>
      </c>
      <c r="C10" s="82" t="s">
        <v>140</v>
      </c>
      <c r="D10" s="83" t="s">
        <v>56</v>
      </c>
      <c r="E10" s="62">
        <v>50</v>
      </c>
      <c r="F10" s="2"/>
      <c r="G10" s="17">
        <f t="shared" si="0"/>
        <v>0</v>
      </c>
    </row>
    <row r="11" spans="1:7" x14ac:dyDescent="0.25">
      <c r="A11" s="95" t="s">
        <v>8</v>
      </c>
      <c r="B11" s="13" t="s">
        <v>12</v>
      </c>
      <c r="C11" s="82" t="s">
        <v>70</v>
      </c>
      <c r="D11" s="83" t="s">
        <v>56</v>
      </c>
      <c r="E11" s="12">
        <v>41</v>
      </c>
      <c r="F11" s="2"/>
      <c r="G11" s="17">
        <f>ROUND((E11*F11),2)</f>
        <v>0</v>
      </c>
    </row>
    <row r="12" spans="1:7" x14ac:dyDescent="0.25">
      <c r="A12" s="95" t="s">
        <v>8</v>
      </c>
      <c r="B12" s="13" t="s">
        <v>13</v>
      </c>
      <c r="C12" s="82" t="s">
        <v>71</v>
      </c>
      <c r="D12" s="83" t="s">
        <v>56</v>
      </c>
      <c r="E12" s="12">
        <v>22</v>
      </c>
      <c r="F12" s="2"/>
      <c r="G12" s="17">
        <f>ROUND((E12*F12),2)</f>
        <v>0</v>
      </c>
    </row>
    <row r="13" spans="1:7" x14ac:dyDescent="0.25">
      <c r="A13" s="95" t="s">
        <v>8</v>
      </c>
      <c r="B13" s="13" t="s">
        <v>14</v>
      </c>
      <c r="C13" s="85" t="s">
        <v>141</v>
      </c>
      <c r="D13" s="83" t="s">
        <v>72</v>
      </c>
      <c r="E13" s="12">
        <v>0.97599999999999998</v>
      </c>
      <c r="F13" s="2"/>
      <c r="G13" s="17">
        <f t="shared" ref="G13:G34" si="1">ROUND((E13*F13),2)</f>
        <v>0</v>
      </c>
    </row>
    <row r="14" spans="1:7" x14ac:dyDescent="0.25">
      <c r="A14" s="95" t="s">
        <v>8</v>
      </c>
      <c r="B14" s="13" t="s">
        <v>92</v>
      </c>
      <c r="C14" s="85" t="s">
        <v>142</v>
      </c>
      <c r="D14" s="83" t="s">
        <v>143</v>
      </c>
      <c r="E14" s="12">
        <v>50</v>
      </c>
      <c r="F14" s="2"/>
      <c r="G14" s="17">
        <f t="shared" si="1"/>
        <v>0</v>
      </c>
    </row>
    <row r="15" spans="1:7" ht="15.75" x14ac:dyDescent="0.25">
      <c r="A15" s="95" t="s">
        <v>8</v>
      </c>
      <c r="B15" s="13" t="s">
        <v>91</v>
      </c>
      <c r="C15" s="85" t="s">
        <v>73</v>
      </c>
      <c r="D15" s="83" t="s">
        <v>144</v>
      </c>
      <c r="E15" s="12">
        <v>2488</v>
      </c>
      <c r="F15" s="2"/>
      <c r="G15" s="17">
        <f t="shared" si="1"/>
        <v>0</v>
      </c>
    </row>
    <row r="16" spans="1:7" s="73" customFormat="1" ht="26.25" x14ac:dyDescent="0.25">
      <c r="A16" s="95" t="s">
        <v>8</v>
      </c>
      <c r="B16" s="13" t="s">
        <v>93</v>
      </c>
      <c r="C16" s="84" t="s">
        <v>145</v>
      </c>
      <c r="D16" s="83" t="s">
        <v>146</v>
      </c>
      <c r="E16" s="12">
        <v>248.8</v>
      </c>
      <c r="F16" s="2"/>
      <c r="G16" s="17">
        <f t="shared" si="1"/>
        <v>0</v>
      </c>
    </row>
    <row r="17" spans="1:7" s="73" customFormat="1" ht="26.25" x14ac:dyDescent="0.25">
      <c r="A17" s="95" t="s">
        <v>8</v>
      </c>
      <c r="B17" s="108" t="s">
        <v>94</v>
      </c>
      <c r="C17" s="87" t="s">
        <v>405</v>
      </c>
      <c r="D17" s="83" t="s">
        <v>146</v>
      </c>
      <c r="E17" s="180">
        <v>248.8</v>
      </c>
      <c r="F17" s="183">
        <v>-11.2</v>
      </c>
      <c r="G17" s="17">
        <f t="shared" si="1"/>
        <v>-2786.56</v>
      </c>
    </row>
    <row r="18" spans="1:7" s="73" customFormat="1" ht="25.5" x14ac:dyDescent="0.25">
      <c r="A18" s="95" t="s">
        <v>8</v>
      </c>
      <c r="B18" s="108" t="s">
        <v>89</v>
      </c>
      <c r="C18" s="181" t="s">
        <v>147</v>
      </c>
      <c r="D18" s="83" t="s">
        <v>146</v>
      </c>
      <c r="E18" s="180">
        <v>248.8</v>
      </c>
      <c r="F18" s="2"/>
      <c r="G18" s="17">
        <f t="shared" si="1"/>
        <v>0</v>
      </c>
    </row>
    <row r="19" spans="1:7" s="73" customFormat="1" ht="26.25" x14ac:dyDescent="0.25">
      <c r="A19" s="95" t="s">
        <v>8</v>
      </c>
      <c r="B19" s="108" t="s">
        <v>95</v>
      </c>
      <c r="C19" s="87" t="s">
        <v>406</v>
      </c>
      <c r="D19" s="83" t="s">
        <v>146</v>
      </c>
      <c r="E19" s="180">
        <v>248.8</v>
      </c>
      <c r="F19" s="183">
        <v>-7.5</v>
      </c>
      <c r="G19" s="17">
        <f t="shared" si="1"/>
        <v>-1866</v>
      </c>
    </row>
    <row r="20" spans="1:7" s="73" customFormat="1" ht="15.75" x14ac:dyDescent="0.25">
      <c r="A20" s="95" t="s">
        <v>8</v>
      </c>
      <c r="B20" s="108" t="s">
        <v>90</v>
      </c>
      <c r="C20" s="85" t="s">
        <v>148</v>
      </c>
      <c r="D20" s="83" t="s">
        <v>149</v>
      </c>
      <c r="E20" s="180">
        <v>220</v>
      </c>
      <c r="F20" s="2"/>
      <c r="G20" s="17">
        <f t="shared" si="1"/>
        <v>0</v>
      </c>
    </row>
    <row r="21" spans="1:7" s="73" customFormat="1" x14ac:dyDescent="0.25">
      <c r="A21" s="95" t="s">
        <v>8</v>
      </c>
      <c r="B21" s="108" t="s">
        <v>96</v>
      </c>
      <c r="C21" s="84" t="s">
        <v>150</v>
      </c>
      <c r="D21" s="83" t="s">
        <v>57</v>
      </c>
      <c r="E21" s="180">
        <v>187</v>
      </c>
      <c r="F21" s="2"/>
      <c r="G21" s="17">
        <f t="shared" si="1"/>
        <v>0</v>
      </c>
    </row>
    <row r="22" spans="1:7" s="73" customFormat="1" x14ac:dyDescent="0.25">
      <c r="A22" s="95" t="s">
        <v>8</v>
      </c>
      <c r="B22" s="108" t="s">
        <v>97</v>
      </c>
      <c r="C22" s="85" t="s">
        <v>151</v>
      </c>
      <c r="D22" s="83" t="s">
        <v>56</v>
      </c>
      <c r="E22" s="180">
        <v>2</v>
      </c>
      <c r="F22" s="2"/>
      <c r="G22" s="17">
        <f t="shared" si="1"/>
        <v>0</v>
      </c>
    </row>
    <row r="23" spans="1:7" s="73" customFormat="1" x14ac:dyDescent="0.25">
      <c r="A23" s="95" t="s">
        <v>8</v>
      </c>
      <c r="B23" s="108" t="s">
        <v>98</v>
      </c>
      <c r="C23" s="85" t="s">
        <v>152</v>
      </c>
      <c r="D23" s="83" t="s">
        <v>56</v>
      </c>
      <c r="E23" s="180">
        <v>2</v>
      </c>
      <c r="F23" s="2"/>
      <c r="G23" s="17">
        <f t="shared" si="1"/>
        <v>0</v>
      </c>
    </row>
    <row r="24" spans="1:7" s="73" customFormat="1" x14ac:dyDescent="0.25">
      <c r="A24" s="95" t="s">
        <v>8</v>
      </c>
      <c r="B24" s="108" t="s">
        <v>128</v>
      </c>
      <c r="C24" s="84" t="s">
        <v>153</v>
      </c>
      <c r="D24" s="83" t="s">
        <v>57</v>
      </c>
      <c r="E24" s="180">
        <v>670</v>
      </c>
      <c r="F24" s="2"/>
      <c r="G24" s="17">
        <f t="shared" si="1"/>
        <v>0</v>
      </c>
    </row>
    <row r="25" spans="1:7" s="73" customFormat="1" x14ac:dyDescent="0.25">
      <c r="A25" s="95" t="s">
        <v>8</v>
      </c>
      <c r="B25" s="108" t="s">
        <v>129</v>
      </c>
      <c r="C25" s="84" t="s">
        <v>154</v>
      </c>
      <c r="D25" s="83" t="s">
        <v>57</v>
      </c>
      <c r="E25" s="180">
        <v>536</v>
      </c>
      <c r="F25" s="2"/>
      <c r="G25" s="17">
        <f t="shared" si="1"/>
        <v>0</v>
      </c>
    </row>
    <row r="26" spans="1:7" s="73" customFormat="1" x14ac:dyDescent="0.25">
      <c r="A26" s="95" t="s">
        <v>8</v>
      </c>
      <c r="B26" s="108" t="s">
        <v>130</v>
      </c>
      <c r="C26" s="84" t="s">
        <v>155</v>
      </c>
      <c r="D26" s="83" t="s">
        <v>56</v>
      </c>
      <c r="E26" s="180">
        <v>137.27500000000001</v>
      </c>
      <c r="F26" s="2"/>
      <c r="G26" s="17">
        <f t="shared" si="1"/>
        <v>0</v>
      </c>
    </row>
    <row r="27" spans="1:7" s="73" customFormat="1" x14ac:dyDescent="0.25">
      <c r="A27" s="95" t="s">
        <v>8</v>
      </c>
      <c r="B27" s="108" t="s">
        <v>131</v>
      </c>
      <c r="C27" s="85" t="s">
        <v>156</v>
      </c>
      <c r="D27" s="83" t="s">
        <v>56</v>
      </c>
      <c r="E27" s="180">
        <v>33</v>
      </c>
      <c r="F27" s="2"/>
      <c r="G27" s="17">
        <f t="shared" si="1"/>
        <v>0</v>
      </c>
    </row>
    <row r="28" spans="1:7" s="73" customFormat="1" x14ac:dyDescent="0.25">
      <c r="A28" s="95" t="s">
        <v>8</v>
      </c>
      <c r="B28" s="108" t="s">
        <v>132</v>
      </c>
      <c r="C28" s="84" t="s">
        <v>157</v>
      </c>
      <c r="D28" s="83" t="s">
        <v>56</v>
      </c>
      <c r="E28" s="180">
        <v>38</v>
      </c>
      <c r="F28" s="2"/>
      <c r="G28" s="17">
        <f t="shared" si="1"/>
        <v>0</v>
      </c>
    </row>
    <row r="29" spans="1:7" s="73" customFormat="1" x14ac:dyDescent="0.25">
      <c r="A29" s="95" t="s">
        <v>8</v>
      </c>
      <c r="B29" s="108" t="s">
        <v>133</v>
      </c>
      <c r="C29" s="84" t="s">
        <v>158</v>
      </c>
      <c r="D29" s="83" t="s">
        <v>56</v>
      </c>
      <c r="E29" s="180">
        <v>5</v>
      </c>
      <c r="F29" s="2"/>
      <c r="G29" s="17">
        <f t="shared" si="1"/>
        <v>0</v>
      </c>
    </row>
    <row r="30" spans="1:7" s="73" customFormat="1" x14ac:dyDescent="0.25">
      <c r="A30" s="95" t="s">
        <v>8</v>
      </c>
      <c r="B30" s="108" t="s">
        <v>134</v>
      </c>
      <c r="C30" s="84" t="s">
        <v>159</v>
      </c>
      <c r="D30" s="83" t="s">
        <v>143</v>
      </c>
      <c r="E30" s="180">
        <v>0.9</v>
      </c>
      <c r="F30" s="2"/>
      <c r="G30" s="17">
        <f t="shared" si="1"/>
        <v>0</v>
      </c>
    </row>
    <row r="31" spans="1:7" s="73" customFormat="1" ht="15.75" x14ac:dyDescent="0.25">
      <c r="A31" s="95" t="s">
        <v>8</v>
      </c>
      <c r="B31" s="108" t="s">
        <v>135</v>
      </c>
      <c r="C31" s="85" t="s">
        <v>160</v>
      </c>
      <c r="D31" s="83" t="s">
        <v>146</v>
      </c>
      <c r="E31" s="180">
        <v>59.25</v>
      </c>
      <c r="F31" s="2"/>
      <c r="G31" s="17">
        <f t="shared" si="1"/>
        <v>0</v>
      </c>
    </row>
    <row r="32" spans="1:7" s="73" customFormat="1" ht="15.75" x14ac:dyDescent="0.25">
      <c r="A32" s="95" t="s">
        <v>8</v>
      </c>
      <c r="B32" s="108" t="s">
        <v>136</v>
      </c>
      <c r="C32" s="84" t="s">
        <v>161</v>
      </c>
      <c r="D32" s="83" t="s">
        <v>146</v>
      </c>
      <c r="E32" s="180">
        <v>6.66</v>
      </c>
      <c r="F32" s="2"/>
      <c r="G32" s="17">
        <f t="shared" si="1"/>
        <v>0</v>
      </c>
    </row>
    <row r="33" spans="1:9" s="73" customFormat="1" ht="15.75" x14ac:dyDescent="0.25">
      <c r="A33" s="95" t="s">
        <v>8</v>
      </c>
      <c r="B33" s="108" t="s">
        <v>137</v>
      </c>
      <c r="C33" s="84" t="s">
        <v>162</v>
      </c>
      <c r="D33" s="83" t="s">
        <v>146</v>
      </c>
      <c r="E33" s="180" t="s">
        <v>164</v>
      </c>
      <c r="F33" s="2"/>
      <c r="G33" s="17">
        <f t="shared" si="1"/>
        <v>0</v>
      </c>
    </row>
    <row r="34" spans="1:9" s="73" customFormat="1" x14ac:dyDescent="0.25">
      <c r="A34" s="95" t="s">
        <v>8</v>
      </c>
      <c r="B34" s="108" t="s">
        <v>138</v>
      </c>
      <c r="C34" s="84" t="s">
        <v>163</v>
      </c>
      <c r="D34" s="83" t="s">
        <v>143</v>
      </c>
      <c r="E34" s="180">
        <v>225</v>
      </c>
      <c r="F34" s="2"/>
      <c r="G34" s="17">
        <f t="shared" si="1"/>
        <v>0</v>
      </c>
    </row>
    <row r="35" spans="1:9" s="73" customFormat="1" ht="75.75" thickBot="1" x14ac:dyDescent="0.3">
      <c r="A35" s="13" t="s">
        <v>8</v>
      </c>
      <c r="B35" s="108" t="s">
        <v>326</v>
      </c>
      <c r="C35" s="182" t="s">
        <v>407</v>
      </c>
      <c r="D35" s="180" t="s">
        <v>44</v>
      </c>
      <c r="E35" s="180" t="s">
        <v>391</v>
      </c>
      <c r="F35" s="174"/>
      <c r="G35" s="17">
        <f>ROUND((E35*F35),2)</f>
        <v>0</v>
      </c>
    </row>
    <row r="36" spans="1:9" ht="29.25" thickBot="1" x14ac:dyDescent="0.3">
      <c r="A36" s="96"/>
      <c r="B36" s="18"/>
      <c r="C36" s="19"/>
      <c r="D36" s="20"/>
      <c r="E36" s="45"/>
      <c r="F36" s="21"/>
      <c r="G36" s="22"/>
      <c r="H36" s="91" t="s">
        <v>15</v>
      </c>
      <c r="I36" s="32">
        <f>ROUND(SUM(G8:G35),2)</f>
        <v>-4652.5600000000004</v>
      </c>
    </row>
    <row r="37" spans="1:9" s="5" customFormat="1" ht="26.25" x14ac:dyDescent="0.25">
      <c r="A37" s="76" t="s">
        <v>76</v>
      </c>
      <c r="B37" s="75" t="s">
        <v>16</v>
      </c>
      <c r="C37" s="87" t="s">
        <v>174</v>
      </c>
      <c r="D37" s="83" t="s">
        <v>146</v>
      </c>
      <c r="E37" s="43">
        <v>2064.5092600000003</v>
      </c>
      <c r="F37" s="23"/>
      <c r="G37" s="16">
        <f t="shared" si="0"/>
        <v>0</v>
      </c>
      <c r="H37" s="6"/>
    </row>
    <row r="38" spans="1:9" s="5" customFormat="1" ht="15.75" x14ac:dyDescent="0.25">
      <c r="A38" s="74" t="s">
        <v>76</v>
      </c>
      <c r="B38" s="74" t="s">
        <v>17</v>
      </c>
      <c r="C38" s="85" t="s">
        <v>175</v>
      </c>
      <c r="D38" s="83" t="s">
        <v>146</v>
      </c>
      <c r="E38" s="62">
        <v>1375.5323400000002</v>
      </c>
      <c r="F38" s="3"/>
      <c r="G38" s="17">
        <f t="shared" si="0"/>
        <v>0</v>
      </c>
      <c r="H38" s="6"/>
    </row>
    <row r="39" spans="1:9" s="5" customFormat="1" ht="15.75" x14ac:dyDescent="0.25">
      <c r="A39" s="74" t="s">
        <v>76</v>
      </c>
      <c r="B39" s="74" t="s">
        <v>64</v>
      </c>
      <c r="C39" s="85" t="s">
        <v>176</v>
      </c>
      <c r="D39" s="83" t="s">
        <v>146</v>
      </c>
      <c r="E39" s="62">
        <v>13147.688999999998</v>
      </c>
      <c r="F39" s="3"/>
      <c r="G39" s="17">
        <f t="shared" si="0"/>
        <v>0</v>
      </c>
      <c r="H39" s="6"/>
    </row>
    <row r="40" spans="1:9" s="5" customFormat="1" ht="15.75" x14ac:dyDescent="0.25">
      <c r="A40" s="74" t="s">
        <v>76</v>
      </c>
      <c r="B40" s="74" t="s">
        <v>65</v>
      </c>
      <c r="C40" s="84" t="s">
        <v>177</v>
      </c>
      <c r="D40" s="83" t="s">
        <v>146</v>
      </c>
      <c r="E40" s="62">
        <v>7951.2009999999982</v>
      </c>
      <c r="F40" s="3"/>
      <c r="G40" s="17">
        <f t="shared" si="0"/>
        <v>0</v>
      </c>
      <c r="H40" s="6"/>
    </row>
    <row r="41" spans="1:9" s="5" customFormat="1" ht="15.75" x14ac:dyDescent="0.25">
      <c r="A41" s="74" t="s">
        <v>76</v>
      </c>
      <c r="B41" s="74" t="s">
        <v>66</v>
      </c>
      <c r="C41" s="84" t="s">
        <v>178</v>
      </c>
      <c r="D41" s="83" t="s">
        <v>146</v>
      </c>
      <c r="E41" s="62">
        <v>13147.689</v>
      </c>
      <c r="F41" s="3"/>
      <c r="G41" s="17">
        <f t="shared" si="0"/>
        <v>0</v>
      </c>
      <c r="H41" s="6"/>
    </row>
    <row r="42" spans="1:9" s="5" customFormat="1" ht="15.75" x14ac:dyDescent="0.25">
      <c r="A42" s="74" t="s">
        <v>76</v>
      </c>
      <c r="B42" s="74" t="s">
        <v>99</v>
      </c>
      <c r="C42" s="84" t="s">
        <v>179</v>
      </c>
      <c r="D42" s="83" t="s">
        <v>149</v>
      </c>
      <c r="E42" s="62">
        <v>1524</v>
      </c>
      <c r="F42" s="3"/>
      <c r="G42" s="17">
        <f t="shared" si="0"/>
        <v>0</v>
      </c>
      <c r="H42" s="6"/>
    </row>
    <row r="43" spans="1:9" s="5" customFormat="1" ht="15.75" x14ac:dyDescent="0.25">
      <c r="A43" s="74" t="s">
        <v>76</v>
      </c>
      <c r="B43" s="74" t="s">
        <v>100</v>
      </c>
      <c r="C43" s="84" t="s">
        <v>180</v>
      </c>
      <c r="D43" s="83" t="s">
        <v>149</v>
      </c>
      <c r="E43" s="62">
        <v>3782</v>
      </c>
      <c r="F43" s="3"/>
      <c r="G43" s="17">
        <f t="shared" si="0"/>
        <v>0</v>
      </c>
      <c r="H43" s="6"/>
    </row>
    <row r="44" spans="1:9" s="5" customFormat="1" ht="15.75" x14ac:dyDescent="0.25">
      <c r="A44" s="74" t="s">
        <v>76</v>
      </c>
      <c r="B44" s="74" t="s">
        <v>101</v>
      </c>
      <c r="C44" s="84" t="s">
        <v>181</v>
      </c>
      <c r="D44" s="83" t="s">
        <v>149</v>
      </c>
      <c r="E44" s="62">
        <v>3782</v>
      </c>
      <c r="F44" s="3"/>
      <c r="G44" s="17">
        <f t="shared" si="0"/>
        <v>0</v>
      </c>
      <c r="H44" s="6"/>
    </row>
    <row r="45" spans="1:9" s="5" customFormat="1" ht="15.75" x14ac:dyDescent="0.25">
      <c r="A45" s="74" t="s">
        <v>76</v>
      </c>
      <c r="B45" s="74" t="s">
        <v>102</v>
      </c>
      <c r="C45" s="88" t="s">
        <v>74</v>
      </c>
      <c r="D45" s="83" t="s">
        <v>149</v>
      </c>
      <c r="E45" s="62">
        <v>20645.0926</v>
      </c>
      <c r="F45" s="3"/>
      <c r="G45" s="17">
        <f t="shared" si="0"/>
        <v>0</v>
      </c>
      <c r="H45" s="6"/>
    </row>
    <row r="46" spans="1:9" s="5" customFormat="1" ht="15.75" x14ac:dyDescent="0.25">
      <c r="A46" s="74" t="s">
        <v>76</v>
      </c>
      <c r="B46" s="74" t="s">
        <v>103</v>
      </c>
      <c r="C46" s="85" t="s">
        <v>182</v>
      </c>
      <c r="D46" s="83" t="s">
        <v>149</v>
      </c>
      <c r="E46" s="62">
        <v>20645.0926</v>
      </c>
      <c r="F46" s="3"/>
      <c r="G46" s="17">
        <f t="shared" si="0"/>
        <v>0</v>
      </c>
      <c r="H46" s="6"/>
    </row>
    <row r="47" spans="1:9" s="5" customFormat="1" ht="15.75" x14ac:dyDescent="0.25">
      <c r="A47" s="74" t="s">
        <v>76</v>
      </c>
      <c r="B47" s="74" t="s">
        <v>104</v>
      </c>
      <c r="C47" s="85" t="s">
        <v>183</v>
      </c>
      <c r="D47" s="83" t="s">
        <v>149</v>
      </c>
      <c r="E47" s="62">
        <v>27</v>
      </c>
      <c r="F47" s="3"/>
      <c r="G47" s="17">
        <f t="shared" si="0"/>
        <v>0</v>
      </c>
      <c r="H47" s="6"/>
    </row>
    <row r="48" spans="1:9" s="5" customFormat="1" ht="15.75" x14ac:dyDescent="0.25">
      <c r="A48" s="74" t="s">
        <v>76</v>
      </c>
      <c r="B48" s="74" t="s">
        <v>105</v>
      </c>
      <c r="C48" s="85" t="s">
        <v>184</v>
      </c>
      <c r="D48" s="83" t="s">
        <v>149</v>
      </c>
      <c r="E48" s="62">
        <v>3313.5</v>
      </c>
      <c r="F48" s="3"/>
      <c r="G48" s="17">
        <f t="shared" si="0"/>
        <v>0</v>
      </c>
      <c r="H48" s="6"/>
    </row>
    <row r="49" spans="1:9" s="5" customFormat="1" ht="15.75" x14ac:dyDescent="0.25">
      <c r="A49" s="74" t="s">
        <v>76</v>
      </c>
      <c r="B49" s="74" t="s">
        <v>165</v>
      </c>
      <c r="C49" s="85" t="s">
        <v>185</v>
      </c>
      <c r="D49" s="83" t="s">
        <v>149</v>
      </c>
      <c r="E49" s="62">
        <v>490.5</v>
      </c>
      <c r="F49" s="3"/>
      <c r="G49" s="17">
        <f t="shared" si="0"/>
        <v>0</v>
      </c>
      <c r="H49" s="6"/>
    </row>
    <row r="50" spans="1:9" s="5" customFormat="1" ht="15.75" x14ac:dyDescent="0.25">
      <c r="A50" s="74" t="s">
        <v>76</v>
      </c>
      <c r="B50" s="74" t="s">
        <v>166</v>
      </c>
      <c r="C50" s="85" t="s">
        <v>186</v>
      </c>
      <c r="D50" s="83" t="s">
        <v>149</v>
      </c>
      <c r="E50" s="62">
        <v>163.5</v>
      </c>
      <c r="F50" s="3"/>
      <c r="G50" s="17">
        <f t="shared" si="0"/>
        <v>0</v>
      </c>
      <c r="H50" s="6"/>
    </row>
    <row r="51" spans="1:9" s="5" customFormat="1" ht="15.75" x14ac:dyDescent="0.25">
      <c r="A51" s="74" t="s">
        <v>76</v>
      </c>
      <c r="B51" s="74" t="s">
        <v>167</v>
      </c>
      <c r="C51" s="85" t="s">
        <v>187</v>
      </c>
      <c r="D51" s="83" t="s">
        <v>149</v>
      </c>
      <c r="E51" s="62">
        <v>591.9</v>
      </c>
      <c r="F51" s="3"/>
      <c r="G51" s="17">
        <f t="shared" si="0"/>
        <v>0</v>
      </c>
      <c r="H51" s="6"/>
    </row>
    <row r="52" spans="1:9" s="5" customFormat="1" x14ac:dyDescent="0.25">
      <c r="A52" s="74" t="s">
        <v>76</v>
      </c>
      <c r="B52" s="74" t="s">
        <v>168</v>
      </c>
      <c r="C52" s="85" t="s">
        <v>188</v>
      </c>
      <c r="D52" s="83" t="s">
        <v>57</v>
      </c>
      <c r="E52" s="62">
        <v>21</v>
      </c>
      <c r="F52" s="3"/>
      <c r="G52" s="17">
        <f t="shared" si="0"/>
        <v>0</v>
      </c>
      <c r="H52" s="6"/>
    </row>
    <row r="53" spans="1:9" s="5" customFormat="1" x14ac:dyDescent="0.25">
      <c r="A53" s="74" t="s">
        <v>76</v>
      </c>
      <c r="B53" s="74" t="s">
        <v>169</v>
      </c>
      <c r="C53" s="85" t="s">
        <v>189</v>
      </c>
      <c r="D53" s="83" t="s">
        <v>57</v>
      </c>
      <c r="E53" s="62">
        <v>677</v>
      </c>
      <c r="F53" s="3"/>
      <c r="G53" s="17">
        <f t="shared" si="0"/>
        <v>0</v>
      </c>
      <c r="H53" s="6"/>
    </row>
    <row r="54" spans="1:9" s="5" customFormat="1" x14ac:dyDescent="0.25">
      <c r="A54" s="74" t="s">
        <v>76</v>
      </c>
      <c r="B54" s="74" t="s">
        <v>170</v>
      </c>
      <c r="C54" s="84" t="s">
        <v>75</v>
      </c>
      <c r="D54" s="83" t="s">
        <v>68</v>
      </c>
      <c r="E54" s="62">
        <v>7</v>
      </c>
      <c r="F54" s="3"/>
      <c r="G54" s="17">
        <f t="shared" si="0"/>
        <v>0</v>
      </c>
      <c r="H54" s="6"/>
    </row>
    <row r="55" spans="1:9" s="5" customFormat="1" x14ac:dyDescent="0.25">
      <c r="A55" s="74" t="s">
        <v>76</v>
      </c>
      <c r="B55" s="74" t="s">
        <v>171</v>
      </c>
      <c r="C55" s="84" t="s">
        <v>190</v>
      </c>
      <c r="D55" s="83" t="s">
        <v>57</v>
      </c>
      <c r="E55" s="62">
        <v>610</v>
      </c>
      <c r="F55" s="3"/>
      <c r="G55" s="17">
        <f t="shared" si="0"/>
        <v>0</v>
      </c>
      <c r="H55" s="6"/>
    </row>
    <row r="56" spans="1:9" s="5" customFormat="1" ht="26.25" x14ac:dyDescent="0.25">
      <c r="A56" s="74" t="s">
        <v>76</v>
      </c>
      <c r="B56" s="74" t="s">
        <v>172</v>
      </c>
      <c r="C56" s="84" t="s">
        <v>191</v>
      </c>
      <c r="D56" s="83" t="s">
        <v>68</v>
      </c>
      <c r="E56" s="62">
        <v>76</v>
      </c>
      <c r="F56" s="3"/>
      <c r="G56" s="17">
        <f t="shared" si="0"/>
        <v>0</v>
      </c>
      <c r="H56" s="6"/>
    </row>
    <row r="57" spans="1:9" s="5" customFormat="1" ht="27" thickBot="1" x14ac:dyDescent="0.3">
      <c r="A57" s="74" t="s">
        <v>76</v>
      </c>
      <c r="B57" s="74" t="s">
        <v>173</v>
      </c>
      <c r="C57" s="89" t="s">
        <v>192</v>
      </c>
      <c r="D57" s="83" t="s">
        <v>149</v>
      </c>
      <c r="E57" s="44">
        <v>190.48000000000002</v>
      </c>
      <c r="F57" s="3"/>
      <c r="G57" s="17">
        <f t="shared" si="0"/>
        <v>0</v>
      </c>
      <c r="H57" s="29"/>
    </row>
    <row r="58" spans="1:9" s="5" customFormat="1" ht="28.15" customHeight="1" thickBot="1" x14ac:dyDescent="0.3">
      <c r="A58" s="59"/>
      <c r="B58" s="59"/>
      <c r="C58" s="78"/>
      <c r="D58" s="49"/>
      <c r="E58" s="68"/>
      <c r="F58" s="65"/>
      <c r="G58" s="66"/>
      <c r="H58" s="31" t="s">
        <v>59</v>
      </c>
      <c r="I58" s="32">
        <f>ROUND(SUM(G37:G57),2)</f>
        <v>0</v>
      </c>
    </row>
    <row r="59" spans="1:9" s="5" customFormat="1" x14ac:dyDescent="0.25">
      <c r="A59" s="97" t="s">
        <v>77</v>
      </c>
      <c r="B59" s="15" t="s">
        <v>18</v>
      </c>
      <c r="C59" s="102" t="s">
        <v>202</v>
      </c>
      <c r="D59" s="103" t="s">
        <v>57</v>
      </c>
      <c r="E59" s="43">
        <v>195.5</v>
      </c>
      <c r="F59" s="27"/>
      <c r="G59" s="16">
        <f t="shared" si="0"/>
        <v>0</v>
      </c>
      <c r="H59" s="6"/>
    </row>
    <row r="60" spans="1:9" s="5" customFormat="1" ht="26.25" x14ac:dyDescent="0.25">
      <c r="A60" s="95" t="s">
        <v>77</v>
      </c>
      <c r="B60" s="13" t="s">
        <v>19</v>
      </c>
      <c r="C60" s="99" t="s">
        <v>203</v>
      </c>
      <c r="D60" s="98" t="s">
        <v>56</v>
      </c>
      <c r="E60" s="62">
        <v>28</v>
      </c>
      <c r="F60" s="11"/>
      <c r="G60" s="17">
        <f t="shared" si="0"/>
        <v>0</v>
      </c>
      <c r="H60" s="6"/>
    </row>
    <row r="61" spans="1:9" s="5" customFormat="1" x14ac:dyDescent="0.25">
      <c r="A61" s="95" t="s">
        <v>77</v>
      </c>
      <c r="B61" s="13" t="s">
        <v>193</v>
      </c>
      <c r="C61" s="86" t="s">
        <v>204</v>
      </c>
      <c r="D61" s="100" t="s">
        <v>56</v>
      </c>
      <c r="E61" s="62">
        <v>1</v>
      </c>
      <c r="F61" s="11"/>
      <c r="G61" s="17">
        <f t="shared" si="0"/>
        <v>0</v>
      </c>
      <c r="H61" s="6"/>
    </row>
    <row r="62" spans="1:9" s="5" customFormat="1" x14ac:dyDescent="0.25">
      <c r="A62" s="95" t="s">
        <v>77</v>
      </c>
      <c r="B62" s="13" t="s">
        <v>194</v>
      </c>
      <c r="C62" s="85" t="s">
        <v>205</v>
      </c>
      <c r="D62" s="98" t="s">
        <v>57</v>
      </c>
      <c r="E62" s="62">
        <v>79</v>
      </c>
      <c r="F62" s="11"/>
      <c r="G62" s="17">
        <f t="shared" si="0"/>
        <v>0</v>
      </c>
      <c r="H62" s="6"/>
    </row>
    <row r="63" spans="1:9" s="5" customFormat="1" x14ac:dyDescent="0.25">
      <c r="A63" s="95" t="s">
        <v>77</v>
      </c>
      <c r="B63" s="13" t="s">
        <v>195</v>
      </c>
      <c r="C63" s="101" t="s">
        <v>206</v>
      </c>
      <c r="D63" s="98" t="s">
        <v>57</v>
      </c>
      <c r="E63" s="44">
        <v>532.40000000000009</v>
      </c>
      <c r="F63" s="11"/>
      <c r="G63" s="17">
        <f t="shared" si="0"/>
        <v>0</v>
      </c>
      <c r="H63" s="6"/>
    </row>
    <row r="64" spans="1:9" s="5" customFormat="1" x14ac:dyDescent="0.25">
      <c r="A64" s="95" t="s">
        <v>77</v>
      </c>
      <c r="B64" s="13" t="s">
        <v>196</v>
      </c>
      <c r="C64" s="101" t="s">
        <v>207</v>
      </c>
      <c r="D64" s="98" t="s">
        <v>56</v>
      </c>
      <c r="E64" s="62">
        <v>71</v>
      </c>
      <c r="F64" s="11"/>
      <c r="G64" s="17">
        <f t="shared" si="0"/>
        <v>0</v>
      </c>
      <c r="H64" s="6"/>
    </row>
    <row r="65" spans="1:9" s="5" customFormat="1" ht="16.5" x14ac:dyDescent="0.25">
      <c r="A65" s="95" t="s">
        <v>77</v>
      </c>
      <c r="B65" s="13" t="s">
        <v>197</v>
      </c>
      <c r="C65" s="101" t="s">
        <v>208</v>
      </c>
      <c r="D65" s="98" t="s">
        <v>56</v>
      </c>
      <c r="E65" s="62">
        <v>1</v>
      </c>
      <c r="F65" s="11"/>
      <c r="G65" s="17">
        <f t="shared" si="0"/>
        <v>0</v>
      </c>
      <c r="H65" s="6"/>
    </row>
    <row r="66" spans="1:9" s="5" customFormat="1" ht="16.5" x14ac:dyDescent="0.25">
      <c r="A66" s="95" t="s">
        <v>77</v>
      </c>
      <c r="B66" s="13" t="s">
        <v>198</v>
      </c>
      <c r="C66" s="101" t="s">
        <v>209</v>
      </c>
      <c r="D66" s="98" t="s">
        <v>56</v>
      </c>
      <c r="E66" s="62">
        <v>6</v>
      </c>
      <c r="F66" s="11"/>
      <c r="G66" s="17">
        <f t="shared" si="0"/>
        <v>0</v>
      </c>
      <c r="H66" s="6"/>
    </row>
    <row r="67" spans="1:9" s="5" customFormat="1" ht="26.25" x14ac:dyDescent="0.25">
      <c r="A67" s="95" t="s">
        <v>77</v>
      </c>
      <c r="B67" s="13" t="s">
        <v>199</v>
      </c>
      <c r="C67" s="89" t="s">
        <v>210</v>
      </c>
      <c r="D67" s="98" t="s">
        <v>56</v>
      </c>
      <c r="E67" s="62">
        <v>9</v>
      </c>
      <c r="F67" s="11"/>
      <c r="G67" s="17">
        <f t="shared" si="0"/>
        <v>0</v>
      </c>
      <c r="H67" s="6"/>
    </row>
    <row r="68" spans="1:9" s="5" customFormat="1" x14ac:dyDescent="0.25">
      <c r="A68" s="95" t="s">
        <v>77</v>
      </c>
      <c r="B68" s="13" t="s">
        <v>200</v>
      </c>
      <c r="C68" s="89" t="s">
        <v>211</v>
      </c>
      <c r="D68" s="83" t="s">
        <v>57</v>
      </c>
      <c r="E68" s="184">
        <v>3480</v>
      </c>
      <c r="F68" s="11"/>
      <c r="G68" s="17">
        <f t="shared" si="0"/>
        <v>0</v>
      </c>
      <c r="H68" s="6"/>
    </row>
    <row r="69" spans="1:9" s="5" customFormat="1" ht="15.75" thickBot="1" x14ac:dyDescent="0.3">
      <c r="A69" s="95" t="s">
        <v>77</v>
      </c>
      <c r="B69" s="13" t="s">
        <v>201</v>
      </c>
      <c r="C69" s="101" t="s">
        <v>212</v>
      </c>
      <c r="D69" s="83" t="s">
        <v>57</v>
      </c>
      <c r="E69" s="184">
        <v>59</v>
      </c>
      <c r="F69" s="11"/>
      <c r="G69" s="17">
        <f t="shared" si="0"/>
        <v>0</v>
      </c>
      <c r="H69" s="6"/>
    </row>
    <row r="70" spans="1:9" s="5" customFormat="1" ht="29.25" thickBot="1" x14ac:dyDescent="0.3">
      <c r="A70" s="96"/>
      <c r="B70" s="18"/>
      <c r="C70" s="19"/>
      <c r="D70" s="20"/>
      <c r="E70" s="45"/>
      <c r="F70" s="28"/>
      <c r="G70" s="22"/>
      <c r="H70" s="91" t="s">
        <v>20</v>
      </c>
      <c r="I70" s="32">
        <f>ROUND(SUM(G59:G69),2)</f>
        <v>0</v>
      </c>
    </row>
    <row r="71" spans="1:9" s="5" customFormat="1" ht="30" x14ac:dyDescent="0.25">
      <c r="A71" s="105" t="s">
        <v>78</v>
      </c>
      <c r="B71" s="105" t="s">
        <v>21</v>
      </c>
      <c r="C71" s="106" t="s">
        <v>213</v>
      </c>
      <c r="D71" s="107" t="s">
        <v>216</v>
      </c>
      <c r="E71" s="115">
        <v>133</v>
      </c>
      <c r="F71" s="67"/>
      <c r="G71" s="61">
        <f t="shared" si="0"/>
        <v>0</v>
      </c>
      <c r="H71" s="191"/>
    </row>
    <row r="72" spans="1:9" s="5" customFormat="1" ht="30" x14ac:dyDescent="0.25">
      <c r="A72" s="108" t="s">
        <v>78</v>
      </c>
      <c r="B72" s="105" t="s">
        <v>22</v>
      </c>
      <c r="C72" s="109" t="s">
        <v>214</v>
      </c>
      <c r="D72" s="107" t="s">
        <v>216</v>
      </c>
      <c r="E72" s="110">
        <v>207</v>
      </c>
      <c r="F72" s="67"/>
      <c r="G72" s="17">
        <f t="shared" si="0"/>
        <v>0</v>
      </c>
      <c r="H72" s="192"/>
    </row>
    <row r="73" spans="1:9" s="5" customFormat="1" ht="30.75" thickBot="1" x14ac:dyDescent="0.3">
      <c r="A73" s="108" t="s">
        <v>78</v>
      </c>
      <c r="B73" s="105" t="s">
        <v>106</v>
      </c>
      <c r="C73" s="111" t="s">
        <v>215</v>
      </c>
      <c r="D73" s="107" t="s">
        <v>216</v>
      </c>
      <c r="E73" s="110">
        <v>8289.44</v>
      </c>
      <c r="F73" s="67"/>
      <c r="G73" s="17">
        <f t="shared" si="0"/>
        <v>0</v>
      </c>
      <c r="H73" s="192"/>
    </row>
    <row r="74" spans="1:9" s="5" customFormat="1" ht="36.75" customHeight="1" thickBot="1" x14ac:dyDescent="0.3">
      <c r="A74" s="13"/>
      <c r="B74" s="59"/>
      <c r="C74" s="19"/>
      <c r="D74" s="20"/>
      <c r="E74" s="45"/>
      <c r="F74" s="30"/>
      <c r="G74" s="22"/>
      <c r="H74" s="31" t="s">
        <v>23</v>
      </c>
      <c r="I74" s="32">
        <f>ROUND(SUM(G71:G73),2)</f>
        <v>0</v>
      </c>
    </row>
    <row r="75" spans="1:9" s="5" customFormat="1" ht="15.75" x14ac:dyDescent="0.25">
      <c r="A75" s="15" t="s">
        <v>79</v>
      </c>
      <c r="B75" s="15" t="s">
        <v>24</v>
      </c>
      <c r="C75" s="85" t="s">
        <v>223</v>
      </c>
      <c r="D75" s="83" t="s">
        <v>149</v>
      </c>
      <c r="E75" s="113">
        <v>93.699999999999989</v>
      </c>
      <c r="F75" s="27"/>
      <c r="G75" s="17">
        <f t="shared" si="0"/>
        <v>0</v>
      </c>
      <c r="H75" s="186"/>
    </row>
    <row r="76" spans="1:9" s="5" customFormat="1" ht="15.75" x14ac:dyDescent="0.25">
      <c r="A76" s="60" t="s">
        <v>79</v>
      </c>
      <c r="B76" s="60" t="s">
        <v>25</v>
      </c>
      <c r="C76" s="85" t="s">
        <v>224</v>
      </c>
      <c r="D76" s="83" t="s">
        <v>149</v>
      </c>
      <c r="E76" s="114">
        <v>10</v>
      </c>
      <c r="F76" s="67"/>
      <c r="G76" s="17">
        <f t="shared" si="0"/>
        <v>0</v>
      </c>
      <c r="H76" s="187"/>
    </row>
    <row r="77" spans="1:9" s="5" customFormat="1" ht="15.75" x14ac:dyDescent="0.25">
      <c r="A77" s="60" t="s">
        <v>79</v>
      </c>
      <c r="B77" s="60" t="s">
        <v>107</v>
      </c>
      <c r="C77" s="85" t="s">
        <v>225</v>
      </c>
      <c r="D77" s="83" t="s">
        <v>149</v>
      </c>
      <c r="E77" s="114">
        <v>147.28999999999996</v>
      </c>
      <c r="F77" s="67"/>
      <c r="G77" s="17">
        <f t="shared" si="0"/>
        <v>0</v>
      </c>
      <c r="H77" s="187"/>
    </row>
    <row r="78" spans="1:9" s="5" customFormat="1" ht="15.75" x14ac:dyDescent="0.25">
      <c r="A78" s="60" t="s">
        <v>79</v>
      </c>
      <c r="B78" s="60" t="s">
        <v>108</v>
      </c>
      <c r="C78" s="85" t="s">
        <v>226</v>
      </c>
      <c r="D78" s="83" t="s">
        <v>149</v>
      </c>
      <c r="E78" s="114">
        <v>136.98999999999998</v>
      </c>
      <c r="F78" s="67"/>
      <c r="G78" s="17">
        <f t="shared" si="0"/>
        <v>0</v>
      </c>
      <c r="H78" s="187"/>
    </row>
    <row r="79" spans="1:9" s="5" customFormat="1" ht="15.75" x14ac:dyDescent="0.25">
      <c r="A79" s="60" t="s">
        <v>79</v>
      </c>
      <c r="B79" s="60" t="s">
        <v>217</v>
      </c>
      <c r="C79" s="85" t="s">
        <v>227</v>
      </c>
      <c r="D79" s="83" t="s">
        <v>149</v>
      </c>
      <c r="E79" s="62">
        <v>10</v>
      </c>
      <c r="F79" s="67"/>
      <c r="G79" s="17">
        <f t="shared" si="0"/>
        <v>0</v>
      </c>
      <c r="H79" s="187"/>
    </row>
    <row r="80" spans="1:9" s="5" customFormat="1" ht="15.75" x14ac:dyDescent="0.25">
      <c r="A80" s="60" t="s">
        <v>79</v>
      </c>
      <c r="B80" s="60" t="s">
        <v>218</v>
      </c>
      <c r="C80" s="84" t="s">
        <v>228</v>
      </c>
      <c r="D80" s="83" t="s">
        <v>146</v>
      </c>
      <c r="E80" s="62">
        <v>30.67349999999999</v>
      </c>
      <c r="F80" s="67"/>
      <c r="G80" s="17">
        <f t="shared" si="0"/>
        <v>0</v>
      </c>
      <c r="H80" s="187"/>
    </row>
    <row r="81" spans="1:9" s="5" customFormat="1" x14ac:dyDescent="0.25">
      <c r="A81" s="60" t="s">
        <v>79</v>
      </c>
      <c r="B81" s="60" t="s">
        <v>219</v>
      </c>
      <c r="C81" s="85" t="s">
        <v>229</v>
      </c>
      <c r="D81" s="83" t="s">
        <v>57</v>
      </c>
      <c r="E81" s="62">
        <v>18</v>
      </c>
      <c r="F81" s="67"/>
      <c r="G81" s="17">
        <f t="shared" si="0"/>
        <v>0</v>
      </c>
      <c r="H81" s="187"/>
    </row>
    <row r="82" spans="1:9" s="5" customFormat="1" x14ac:dyDescent="0.25">
      <c r="A82" s="60" t="s">
        <v>79</v>
      </c>
      <c r="B82" s="60" t="s">
        <v>220</v>
      </c>
      <c r="C82" s="85" t="s">
        <v>230</v>
      </c>
      <c r="D82" s="83" t="s">
        <v>57</v>
      </c>
      <c r="E82" s="62">
        <v>137</v>
      </c>
      <c r="F82" s="67"/>
      <c r="G82" s="17">
        <f t="shared" si="0"/>
        <v>0</v>
      </c>
      <c r="H82" s="187"/>
    </row>
    <row r="83" spans="1:9" s="5" customFormat="1" x14ac:dyDescent="0.25">
      <c r="A83" s="60" t="s">
        <v>79</v>
      </c>
      <c r="B83" s="60" t="s">
        <v>221</v>
      </c>
      <c r="C83" s="85" t="s">
        <v>231</v>
      </c>
      <c r="D83" s="83" t="s">
        <v>57</v>
      </c>
      <c r="E83" s="62">
        <v>27</v>
      </c>
      <c r="F83" s="67"/>
      <c r="G83" s="17">
        <f t="shared" si="0"/>
        <v>0</v>
      </c>
      <c r="H83" s="187"/>
    </row>
    <row r="84" spans="1:9" s="5" customFormat="1" ht="16.5" thickBot="1" x14ac:dyDescent="0.3">
      <c r="A84" s="60" t="s">
        <v>79</v>
      </c>
      <c r="B84" s="60" t="s">
        <v>222</v>
      </c>
      <c r="C84" s="85" t="s">
        <v>232</v>
      </c>
      <c r="D84" s="83" t="s">
        <v>149</v>
      </c>
      <c r="E84" s="62">
        <v>43.23</v>
      </c>
      <c r="F84" s="67"/>
      <c r="G84" s="17">
        <f t="shared" si="0"/>
        <v>0</v>
      </c>
      <c r="H84" s="187"/>
    </row>
    <row r="85" spans="1:9" s="5" customFormat="1" ht="29.25" thickBot="1" x14ac:dyDescent="0.3">
      <c r="A85" s="18"/>
      <c r="B85" s="18"/>
      <c r="C85" s="19"/>
      <c r="D85" s="20"/>
      <c r="E85" s="45"/>
      <c r="F85" s="11"/>
      <c r="G85" s="22"/>
      <c r="H85" s="31" t="s">
        <v>26</v>
      </c>
      <c r="I85" s="32">
        <f>ROUND(SUM(G75:G84),2)</f>
        <v>0</v>
      </c>
    </row>
    <row r="86" spans="1:9" s="5" customFormat="1" x14ac:dyDescent="0.25">
      <c r="A86" s="13" t="s">
        <v>233</v>
      </c>
      <c r="B86" s="15" t="s">
        <v>27</v>
      </c>
      <c r="C86" s="104" t="s">
        <v>241</v>
      </c>
      <c r="D86" s="116" t="s">
        <v>56</v>
      </c>
      <c r="E86" s="113">
        <v>1</v>
      </c>
      <c r="F86" s="27"/>
      <c r="G86" s="16">
        <f t="shared" si="0"/>
        <v>0</v>
      </c>
      <c r="H86" s="191"/>
    </row>
    <row r="87" spans="1:9" s="5" customFormat="1" x14ac:dyDescent="0.25">
      <c r="A87" s="13" t="s">
        <v>233</v>
      </c>
      <c r="B87" s="13" t="s">
        <v>28</v>
      </c>
      <c r="C87" s="104" t="s">
        <v>242</v>
      </c>
      <c r="D87" s="116" t="s">
        <v>56</v>
      </c>
      <c r="E87" s="114">
        <v>3</v>
      </c>
      <c r="F87" s="67"/>
      <c r="G87" s="17">
        <f t="shared" si="0"/>
        <v>0</v>
      </c>
      <c r="H87" s="192"/>
    </row>
    <row r="88" spans="1:9" s="5" customFormat="1" x14ac:dyDescent="0.25">
      <c r="A88" s="13" t="s">
        <v>233</v>
      </c>
      <c r="B88" s="13" t="s">
        <v>109</v>
      </c>
      <c r="C88" s="104" t="s">
        <v>243</v>
      </c>
      <c r="D88" s="116" t="s">
        <v>56</v>
      </c>
      <c r="E88" s="114">
        <v>3</v>
      </c>
      <c r="F88" s="67"/>
      <c r="G88" s="17">
        <f t="shared" si="0"/>
        <v>0</v>
      </c>
      <c r="H88" s="192"/>
    </row>
    <row r="89" spans="1:9" s="5" customFormat="1" x14ac:dyDescent="0.25">
      <c r="A89" s="13" t="s">
        <v>233</v>
      </c>
      <c r="B89" s="13" t="s">
        <v>110</v>
      </c>
      <c r="C89" s="104" t="s">
        <v>83</v>
      </c>
      <c r="D89" s="116" t="s">
        <v>56</v>
      </c>
      <c r="E89" s="114">
        <v>1</v>
      </c>
      <c r="F89" s="67"/>
      <c r="G89" s="17">
        <f t="shared" si="0"/>
        <v>0</v>
      </c>
      <c r="H89" s="192"/>
    </row>
    <row r="90" spans="1:9" s="5" customFormat="1" ht="15.75" x14ac:dyDescent="0.25">
      <c r="A90" s="13" t="s">
        <v>233</v>
      </c>
      <c r="B90" s="13" t="s">
        <v>234</v>
      </c>
      <c r="C90" s="84" t="s">
        <v>244</v>
      </c>
      <c r="D90" s="83" t="s">
        <v>146</v>
      </c>
      <c r="E90" s="114">
        <v>155.298</v>
      </c>
      <c r="F90" s="67"/>
      <c r="G90" s="17">
        <f t="shared" si="0"/>
        <v>0</v>
      </c>
      <c r="H90" s="192"/>
    </row>
    <row r="91" spans="1:9" s="5" customFormat="1" ht="15.75" x14ac:dyDescent="0.25">
      <c r="A91" s="13" t="s">
        <v>233</v>
      </c>
      <c r="B91" s="13" t="s">
        <v>235</v>
      </c>
      <c r="C91" s="85" t="s">
        <v>245</v>
      </c>
      <c r="D91" s="83" t="s">
        <v>149</v>
      </c>
      <c r="E91" s="112">
        <v>434.6</v>
      </c>
      <c r="F91" s="67"/>
      <c r="G91" s="17">
        <f t="shared" si="0"/>
        <v>0</v>
      </c>
      <c r="H91" s="192"/>
    </row>
    <row r="92" spans="1:9" s="5" customFormat="1" ht="15.75" x14ac:dyDescent="0.25">
      <c r="A92" s="13" t="s">
        <v>233</v>
      </c>
      <c r="B92" s="13" t="s">
        <v>236</v>
      </c>
      <c r="C92" s="85" t="s">
        <v>246</v>
      </c>
      <c r="D92" s="83" t="s">
        <v>149</v>
      </c>
      <c r="E92" s="114">
        <v>96</v>
      </c>
      <c r="F92" s="67"/>
      <c r="G92" s="17">
        <f t="shared" si="0"/>
        <v>0</v>
      </c>
      <c r="H92" s="192"/>
    </row>
    <row r="93" spans="1:9" s="5" customFormat="1" ht="15.75" x14ac:dyDescent="0.25">
      <c r="A93" s="13" t="s">
        <v>233</v>
      </c>
      <c r="B93" s="13" t="s">
        <v>237</v>
      </c>
      <c r="C93" s="104" t="s">
        <v>247</v>
      </c>
      <c r="D93" s="83" t="s">
        <v>149</v>
      </c>
      <c r="E93" s="114">
        <v>96</v>
      </c>
      <c r="F93" s="67"/>
      <c r="G93" s="17">
        <f t="shared" si="0"/>
        <v>0</v>
      </c>
      <c r="H93" s="192"/>
    </row>
    <row r="94" spans="1:9" s="5" customFormat="1" ht="15.75" x14ac:dyDescent="0.25">
      <c r="A94" s="13" t="s">
        <v>233</v>
      </c>
      <c r="B94" s="13" t="s">
        <v>238</v>
      </c>
      <c r="C94" s="104" t="s">
        <v>248</v>
      </c>
      <c r="D94" s="83" t="s">
        <v>149</v>
      </c>
      <c r="E94" s="62">
        <v>217</v>
      </c>
      <c r="F94" s="11"/>
      <c r="G94" s="17">
        <f t="shared" si="0"/>
        <v>0</v>
      </c>
      <c r="H94" s="192"/>
    </row>
    <row r="95" spans="1:9" s="5" customFormat="1" ht="15.75" x14ac:dyDescent="0.25">
      <c r="A95" s="13" t="s">
        <v>233</v>
      </c>
      <c r="B95" s="13" t="s">
        <v>239</v>
      </c>
      <c r="C95" s="86" t="s">
        <v>249</v>
      </c>
      <c r="D95" s="83" t="s">
        <v>149</v>
      </c>
      <c r="E95" s="62">
        <v>327</v>
      </c>
      <c r="F95" s="11"/>
      <c r="G95" s="17">
        <f t="shared" si="0"/>
        <v>0</v>
      </c>
      <c r="H95" s="192"/>
    </row>
    <row r="96" spans="1:9" s="5" customFormat="1" ht="27" thickBot="1" x14ac:dyDescent="0.3">
      <c r="A96" s="13" t="s">
        <v>233</v>
      </c>
      <c r="B96" s="13" t="s">
        <v>240</v>
      </c>
      <c r="C96" s="84" t="s">
        <v>215</v>
      </c>
      <c r="D96" s="83" t="s">
        <v>149</v>
      </c>
      <c r="E96" s="62">
        <v>90.227999999999994</v>
      </c>
      <c r="F96" s="11"/>
      <c r="G96" s="17">
        <f t="shared" si="0"/>
        <v>0</v>
      </c>
      <c r="H96" s="192"/>
    </row>
    <row r="97" spans="1:9" s="5" customFormat="1" ht="29.25" thickBot="1" x14ac:dyDescent="0.3">
      <c r="A97" s="18"/>
      <c r="B97" s="18"/>
      <c r="C97" s="19"/>
      <c r="D97" s="20"/>
      <c r="E97" s="45"/>
      <c r="F97" s="28"/>
      <c r="G97" s="22"/>
      <c r="H97" s="31" t="s">
        <v>29</v>
      </c>
      <c r="I97" s="32">
        <f>ROUND(SUM(G86:G96),2)</f>
        <v>0</v>
      </c>
    </row>
    <row r="98" spans="1:9" s="5" customFormat="1" ht="15.75" x14ac:dyDescent="0.25">
      <c r="A98" s="13" t="s">
        <v>250</v>
      </c>
      <c r="B98" s="13" t="s">
        <v>30</v>
      </c>
      <c r="C98" s="84" t="s">
        <v>228</v>
      </c>
      <c r="D98" s="83" t="s">
        <v>146</v>
      </c>
      <c r="E98" s="117">
        <v>48.780599999999993</v>
      </c>
      <c r="F98" s="11"/>
      <c r="G98" s="17">
        <f t="shared" si="0"/>
        <v>0</v>
      </c>
      <c r="H98" s="191"/>
      <c r="I98" s="33"/>
    </row>
    <row r="99" spans="1:9" s="5" customFormat="1" ht="15.75" x14ac:dyDescent="0.25">
      <c r="A99" s="13" t="s">
        <v>250</v>
      </c>
      <c r="B99" s="13" t="s">
        <v>31</v>
      </c>
      <c r="C99" s="85" t="s">
        <v>258</v>
      </c>
      <c r="D99" s="83" t="s">
        <v>149</v>
      </c>
      <c r="E99" s="117">
        <v>256.74</v>
      </c>
      <c r="F99" s="11"/>
      <c r="G99" s="17">
        <f t="shared" si="0"/>
        <v>0</v>
      </c>
      <c r="H99" s="192"/>
      <c r="I99" s="33"/>
    </row>
    <row r="100" spans="1:9" s="5" customFormat="1" ht="15.75" x14ac:dyDescent="0.25">
      <c r="A100" s="13" t="s">
        <v>250</v>
      </c>
      <c r="B100" s="13" t="s">
        <v>111</v>
      </c>
      <c r="C100" s="85" t="s">
        <v>259</v>
      </c>
      <c r="D100" s="83" t="s">
        <v>149</v>
      </c>
      <c r="E100" s="117">
        <v>165</v>
      </c>
      <c r="F100" s="11"/>
      <c r="G100" s="17">
        <f t="shared" si="0"/>
        <v>0</v>
      </c>
      <c r="H100" s="192"/>
      <c r="I100" s="33"/>
    </row>
    <row r="101" spans="1:9" s="5" customFormat="1" ht="15.75" x14ac:dyDescent="0.25">
      <c r="A101" s="13" t="s">
        <v>250</v>
      </c>
      <c r="B101" s="13" t="s">
        <v>112</v>
      </c>
      <c r="C101" s="85" t="s">
        <v>260</v>
      </c>
      <c r="D101" s="83" t="s">
        <v>149</v>
      </c>
      <c r="E101" s="117">
        <v>256.74</v>
      </c>
      <c r="F101" s="11"/>
      <c r="G101" s="17">
        <f t="shared" si="0"/>
        <v>0</v>
      </c>
      <c r="H101" s="192"/>
      <c r="I101" s="33"/>
    </row>
    <row r="102" spans="1:9" s="5" customFormat="1" x14ac:dyDescent="0.25">
      <c r="A102" s="13" t="s">
        <v>250</v>
      </c>
      <c r="B102" s="13" t="s">
        <v>251</v>
      </c>
      <c r="C102" s="85" t="s">
        <v>229</v>
      </c>
      <c r="D102" s="83" t="s">
        <v>57</v>
      </c>
      <c r="E102" s="117">
        <v>33</v>
      </c>
      <c r="F102" s="11"/>
      <c r="G102" s="17">
        <f t="shared" si="0"/>
        <v>0</v>
      </c>
      <c r="H102" s="192"/>
      <c r="I102" s="33"/>
    </row>
    <row r="103" spans="1:9" s="5" customFormat="1" x14ac:dyDescent="0.25">
      <c r="A103" s="13" t="s">
        <v>250</v>
      </c>
      <c r="B103" s="13" t="s">
        <v>252</v>
      </c>
      <c r="C103" s="85" t="s">
        <v>230</v>
      </c>
      <c r="D103" s="83" t="s">
        <v>57</v>
      </c>
      <c r="E103" s="117">
        <v>20</v>
      </c>
      <c r="F103" s="11"/>
      <c r="G103" s="17">
        <f t="shared" si="0"/>
        <v>0</v>
      </c>
      <c r="H103" s="192"/>
      <c r="I103" s="33"/>
    </row>
    <row r="104" spans="1:9" s="5" customFormat="1" x14ac:dyDescent="0.25">
      <c r="A104" s="13" t="s">
        <v>250</v>
      </c>
      <c r="B104" s="13" t="s">
        <v>253</v>
      </c>
      <c r="C104" s="85" t="s">
        <v>231</v>
      </c>
      <c r="D104" s="83" t="s">
        <v>57</v>
      </c>
      <c r="E104" s="117">
        <v>180</v>
      </c>
      <c r="F104" s="11"/>
      <c r="G104" s="17">
        <f t="shared" si="0"/>
        <v>0</v>
      </c>
      <c r="H104" s="192"/>
      <c r="I104" s="33"/>
    </row>
    <row r="105" spans="1:9" s="5" customFormat="1" ht="15.75" x14ac:dyDescent="0.25">
      <c r="A105" s="13" t="s">
        <v>250</v>
      </c>
      <c r="B105" s="13" t="s">
        <v>254</v>
      </c>
      <c r="C105" s="85" t="s">
        <v>232</v>
      </c>
      <c r="D105" s="83" t="s">
        <v>149</v>
      </c>
      <c r="E105" s="117">
        <v>75.240000000000009</v>
      </c>
      <c r="F105" s="11"/>
      <c r="G105" s="17">
        <f t="shared" si="0"/>
        <v>0</v>
      </c>
      <c r="H105" s="192"/>
      <c r="I105" s="33"/>
    </row>
    <row r="106" spans="1:9" s="5" customFormat="1" x14ac:dyDescent="0.25">
      <c r="A106" s="13" t="s">
        <v>250</v>
      </c>
      <c r="B106" s="13" t="s">
        <v>255</v>
      </c>
      <c r="C106" s="104" t="s">
        <v>80</v>
      </c>
      <c r="D106" s="116" t="s">
        <v>56</v>
      </c>
      <c r="E106" s="62">
        <v>1</v>
      </c>
      <c r="F106" s="11"/>
      <c r="G106" s="17">
        <f t="shared" si="0"/>
        <v>0</v>
      </c>
      <c r="H106" s="192"/>
      <c r="I106" s="33"/>
    </row>
    <row r="107" spans="1:9" s="5" customFormat="1" x14ac:dyDescent="0.25">
      <c r="A107" s="13" t="s">
        <v>250</v>
      </c>
      <c r="B107" s="13" t="s">
        <v>256</v>
      </c>
      <c r="C107" s="104" t="s">
        <v>81</v>
      </c>
      <c r="D107" s="116" t="s">
        <v>56</v>
      </c>
      <c r="E107" s="62">
        <v>8</v>
      </c>
      <c r="F107" s="11"/>
      <c r="G107" s="17">
        <f t="shared" si="0"/>
        <v>0</v>
      </c>
      <c r="H107" s="192"/>
      <c r="I107" s="33"/>
    </row>
    <row r="108" spans="1:9" s="5" customFormat="1" ht="15.75" thickBot="1" x14ac:dyDescent="0.3">
      <c r="A108" s="13" t="s">
        <v>250</v>
      </c>
      <c r="B108" s="13" t="s">
        <v>257</v>
      </c>
      <c r="C108" s="104" t="s">
        <v>82</v>
      </c>
      <c r="D108" s="116" t="s">
        <v>56</v>
      </c>
      <c r="E108" s="62">
        <v>8</v>
      </c>
      <c r="F108" s="11"/>
      <c r="G108" s="17">
        <f t="shared" si="0"/>
        <v>0</v>
      </c>
      <c r="H108" s="192"/>
      <c r="I108" s="33"/>
    </row>
    <row r="109" spans="1:9" s="5" customFormat="1" ht="29.25" thickBot="1" x14ac:dyDescent="0.3">
      <c r="A109" s="18"/>
      <c r="B109" s="18"/>
      <c r="C109" s="19"/>
      <c r="D109" s="20"/>
      <c r="E109" s="45"/>
      <c r="F109" s="28"/>
      <c r="G109" s="22"/>
      <c r="H109" s="31" t="s">
        <v>32</v>
      </c>
      <c r="I109" s="32">
        <f>ROUND(SUM(G98:G108),2)</f>
        <v>0</v>
      </c>
    </row>
    <row r="110" spans="1:9" s="5" customFormat="1" ht="30" x14ac:dyDescent="0.25">
      <c r="A110" s="105" t="s">
        <v>84</v>
      </c>
      <c r="B110" s="105" t="s">
        <v>33</v>
      </c>
      <c r="C110" s="111" t="s">
        <v>244</v>
      </c>
      <c r="D110" s="107" t="s">
        <v>263</v>
      </c>
      <c r="E110" s="115">
        <v>6953.9650000000001</v>
      </c>
      <c r="F110" s="67"/>
      <c r="G110" s="61">
        <f t="shared" si="0"/>
        <v>0</v>
      </c>
      <c r="H110" s="186"/>
    </row>
    <row r="111" spans="1:9" s="5" customFormat="1" ht="30" x14ac:dyDescent="0.25">
      <c r="A111" s="105" t="s">
        <v>84</v>
      </c>
      <c r="B111" s="108" t="s">
        <v>34</v>
      </c>
      <c r="C111" s="111" t="s">
        <v>228</v>
      </c>
      <c r="D111" s="107" t="s">
        <v>263</v>
      </c>
      <c r="E111" s="110">
        <v>2740.8392000000003</v>
      </c>
      <c r="F111" s="11"/>
      <c r="G111" s="17">
        <f t="shared" si="0"/>
        <v>0</v>
      </c>
      <c r="H111" s="187"/>
    </row>
    <row r="112" spans="1:9" s="5" customFormat="1" ht="30" x14ac:dyDescent="0.25">
      <c r="A112" s="105" t="s">
        <v>84</v>
      </c>
      <c r="B112" s="108" t="s">
        <v>113</v>
      </c>
      <c r="C112" s="106" t="s">
        <v>258</v>
      </c>
      <c r="D112" s="107" t="s">
        <v>216</v>
      </c>
      <c r="E112" s="110">
        <v>40.799999999999997</v>
      </c>
      <c r="F112" s="11"/>
      <c r="G112" s="17">
        <f t="shared" si="0"/>
        <v>0</v>
      </c>
      <c r="H112" s="187"/>
    </row>
    <row r="113" spans="1:9" s="5" customFormat="1" ht="30" x14ac:dyDescent="0.25">
      <c r="A113" s="105" t="s">
        <v>84</v>
      </c>
      <c r="B113" s="108" t="s">
        <v>114</v>
      </c>
      <c r="C113" s="106" t="s">
        <v>261</v>
      </c>
      <c r="D113" s="107" t="s">
        <v>216</v>
      </c>
      <c r="E113" s="110">
        <v>15645.9575</v>
      </c>
      <c r="F113" s="11"/>
      <c r="G113" s="17">
        <f t="shared" si="0"/>
        <v>0</v>
      </c>
      <c r="H113" s="187"/>
    </row>
    <row r="114" spans="1:9" s="5" customFormat="1" ht="30" x14ac:dyDescent="0.25">
      <c r="A114" s="105" t="s">
        <v>84</v>
      </c>
      <c r="B114" s="108" t="s">
        <v>115</v>
      </c>
      <c r="C114" s="106" t="s">
        <v>262</v>
      </c>
      <c r="D114" s="107" t="s">
        <v>216</v>
      </c>
      <c r="E114" s="110">
        <v>10485</v>
      </c>
      <c r="F114" s="69"/>
      <c r="G114" s="61">
        <f t="shared" si="0"/>
        <v>0</v>
      </c>
      <c r="H114" s="187"/>
    </row>
    <row r="115" spans="1:9" s="5" customFormat="1" ht="30" x14ac:dyDescent="0.25">
      <c r="A115" s="105" t="s">
        <v>84</v>
      </c>
      <c r="B115" s="108" t="s">
        <v>116</v>
      </c>
      <c r="C115" s="111" t="s">
        <v>215</v>
      </c>
      <c r="D115" s="107" t="s">
        <v>216</v>
      </c>
      <c r="E115" s="110">
        <v>4490.5425000000005</v>
      </c>
      <c r="F115" s="69"/>
      <c r="G115" s="61">
        <f t="shared" ref="G115:G152" si="2">ROUND((E115*F115),2)</f>
        <v>0</v>
      </c>
      <c r="H115" s="187"/>
    </row>
    <row r="116" spans="1:9" s="5" customFormat="1" ht="30" x14ac:dyDescent="0.25">
      <c r="A116" s="105" t="s">
        <v>84</v>
      </c>
      <c r="B116" s="108" t="s">
        <v>117</v>
      </c>
      <c r="C116" s="106" t="s">
        <v>259</v>
      </c>
      <c r="D116" s="107" t="s">
        <v>216</v>
      </c>
      <c r="E116" s="110">
        <v>15.8</v>
      </c>
      <c r="F116" s="69"/>
      <c r="G116" s="61">
        <f t="shared" si="2"/>
        <v>0</v>
      </c>
      <c r="H116" s="187"/>
    </row>
    <row r="117" spans="1:9" s="5" customFormat="1" ht="30" x14ac:dyDescent="0.25">
      <c r="A117" s="105" t="s">
        <v>84</v>
      </c>
      <c r="B117" s="108" t="s">
        <v>118</v>
      </c>
      <c r="C117" s="106" t="s">
        <v>225</v>
      </c>
      <c r="D117" s="107" t="s">
        <v>216</v>
      </c>
      <c r="E117" s="110">
        <v>40.799999999999997</v>
      </c>
      <c r="F117" s="69"/>
      <c r="G117" s="61">
        <f t="shared" si="2"/>
        <v>0</v>
      </c>
      <c r="H117" s="187"/>
    </row>
    <row r="118" spans="1:9" s="5" customFormat="1" ht="30" x14ac:dyDescent="0.25">
      <c r="A118" s="105" t="s">
        <v>84</v>
      </c>
      <c r="B118" s="108" t="s">
        <v>119</v>
      </c>
      <c r="C118" s="106" t="s">
        <v>230</v>
      </c>
      <c r="D118" s="107" t="s">
        <v>57</v>
      </c>
      <c r="E118" s="110">
        <v>38</v>
      </c>
      <c r="F118" s="69"/>
      <c r="G118" s="61">
        <f t="shared" si="2"/>
        <v>0</v>
      </c>
      <c r="H118" s="187"/>
    </row>
    <row r="119" spans="1:9" s="5" customFormat="1" ht="30" x14ac:dyDescent="0.25">
      <c r="A119" s="105" t="s">
        <v>84</v>
      </c>
      <c r="B119" s="108" t="s">
        <v>120</v>
      </c>
      <c r="C119" s="106" t="s">
        <v>231</v>
      </c>
      <c r="D119" s="107" t="s">
        <v>57</v>
      </c>
      <c r="E119" s="110">
        <v>41</v>
      </c>
      <c r="F119" s="69"/>
      <c r="G119" s="61">
        <f t="shared" si="2"/>
        <v>0</v>
      </c>
      <c r="H119" s="187"/>
    </row>
    <row r="120" spans="1:9" s="5" customFormat="1" ht="30.75" thickBot="1" x14ac:dyDescent="0.3">
      <c r="A120" s="105" t="s">
        <v>84</v>
      </c>
      <c r="B120" s="108" t="s">
        <v>121</v>
      </c>
      <c r="C120" s="106" t="s">
        <v>232</v>
      </c>
      <c r="D120" s="107" t="s">
        <v>216</v>
      </c>
      <c r="E120" s="110">
        <v>26.3</v>
      </c>
      <c r="F120" s="69"/>
      <c r="G120" s="61">
        <f t="shared" si="2"/>
        <v>0</v>
      </c>
      <c r="H120" s="187"/>
    </row>
    <row r="121" spans="1:9" s="5" customFormat="1" ht="29.25" thickBot="1" x14ac:dyDescent="0.3">
      <c r="A121" s="18"/>
      <c r="B121" s="18"/>
      <c r="C121" s="19"/>
      <c r="D121" s="20"/>
      <c r="E121" s="45"/>
      <c r="F121" s="28"/>
      <c r="G121" s="22"/>
      <c r="H121" s="31" t="s">
        <v>35</v>
      </c>
      <c r="I121" s="32">
        <f>ROUND(SUM(G110:G120),2)</f>
        <v>0</v>
      </c>
    </row>
    <row r="122" spans="1:9" s="5" customFormat="1" ht="30" x14ac:dyDescent="0.25">
      <c r="A122" s="59" t="s">
        <v>85</v>
      </c>
      <c r="B122" s="59" t="s">
        <v>36</v>
      </c>
      <c r="C122" s="109" t="s">
        <v>291</v>
      </c>
      <c r="D122" s="118" t="s">
        <v>56</v>
      </c>
      <c r="E122" s="64">
        <v>13</v>
      </c>
      <c r="F122" s="69"/>
      <c r="G122" s="61">
        <f t="shared" si="2"/>
        <v>0</v>
      </c>
      <c r="H122" s="63"/>
      <c r="I122" s="33"/>
    </row>
    <row r="123" spans="1:9" s="5" customFormat="1" ht="30" x14ac:dyDescent="0.25">
      <c r="A123" s="59" t="s">
        <v>85</v>
      </c>
      <c r="B123" s="13" t="s">
        <v>58</v>
      </c>
      <c r="C123" s="109" t="s">
        <v>292</v>
      </c>
      <c r="D123" s="118" t="s">
        <v>56</v>
      </c>
      <c r="E123" s="64">
        <v>20</v>
      </c>
      <c r="F123" s="69"/>
      <c r="G123" s="61">
        <f t="shared" si="2"/>
        <v>0</v>
      </c>
      <c r="H123" s="63"/>
      <c r="I123" s="33"/>
    </row>
    <row r="124" spans="1:9" s="5" customFormat="1" ht="30" x14ac:dyDescent="0.25">
      <c r="A124" s="59" t="s">
        <v>85</v>
      </c>
      <c r="B124" s="13" t="s">
        <v>122</v>
      </c>
      <c r="C124" s="109" t="s">
        <v>293</v>
      </c>
      <c r="D124" s="118" t="s">
        <v>56</v>
      </c>
      <c r="E124" s="64">
        <v>32</v>
      </c>
      <c r="F124" s="69"/>
      <c r="G124" s="61">
        <f t="shared" si="2"/>
        <v>0</v>
      </c>
      <c r="H124" s="63"/>
      <c r="I124" s="33"/>
    </row>
    <row r="125" spans="1:9" s="5" customFormat="1" ht="30" x14ac:dyDescent="0.25">
      <c r="A125" s="59" t="s">
        <v>85</v>
      </c>
      <c r="B125" s="13" t="s">
        <v>123</v>
      </c>
      <c r="C125" s="109" t="s">
        <v>294</v>
      </c>
      <c r="D125" s="118" t="s">
        <v>56</v>
      </c>
      <c r="E125" s="64">
        <v>3</v>
      </c>
      <c r="F125" s="69"/>
      <c r="G125" s="61">
        <f t="shared" si="2"/>
        <v>0</v>
      </c>
      <c r="H125" s="63"/>
      <c r="I125" s="33"/>
    </row>
    <row r="126" spans="1:9" s="5" customFormat="1" ht="30" x14ac:dyDescent="0.25">
      <c r="A126" s="59" t="s">
        <v>85</v>
      </c>
      <c r="B126" s="13" t="s">
        <v>124</v>
      </c>
      <c r="C126" s="109" t="s">
        <v>295</v>
      </c>
      <c r="D126" s="118" t="s">
        <v>56</v>
      </c>
      <c r="E126" s="64">
        <v>8</v>
      </c>
      <c r="F126" s="69"/>
      <c r="G126" s="61">
        <f t="shared" si="2"/>
        <v>0</v>
      </c>
      <c r="H126" s="63"/>
      <c r="I126" s="33"/>
    </row>
    <row r="127" spans="1:9" s="5" customFormat="1" ht="30" x14ac:dyDescent="0.25">
      <c r="A127" s="59" t="s">
        <v>85</v>
      </c>
      <c r="B127" s="13" t="s">
        <v>125</v>
      </c>
      <c r="C127" s="109" t="s">
        <v>296</v>
      </c>
      <c r="D127" s="118" t="s">
        <v>56</v>
      </c>
      <c r="E127" s="64">
        <v>9</v>
      </c>
      <c r="F127" s="69"/>
      <c r="G127" s="61">
        <f t="shared" si="2"/>
        <v>0</v>
      </c>
      <c r="H127" s="63"/>
      <c r="I127" s="33"/>
    </row>
    <row r="128" spans="1:9" s="5" customFormat="1" ht="30" x14ac:dyDescent="0.25">
      <c r="A128" s="59" t="s">
        <v>85</v>
      </c>
      <c r="B128" s="13" t="s">
        <v>264</v>
      </c>
      <c r="C128" s="109" t="s">
        <v>297</v>
      </c>
      <c r="D128" s="118" t="s">
        <v>56</v>
      </c>
      <c r="E128" s="64">
        <v>4</v>
      </c>
      <c r="F128" s="69"/>
      <c r="G128" s="61">
        <f t="shared" si="2"/>
        <v>0</v>
      </c>
      <c r="H128" s="63"/>
      <c r="I128" s="33"/>
    </row>
    <row r="129" spans="1:9" s="5" customFormat="1" ht="30" x14ac:dyDescent="0.25">
      <c r="A129" s="59" t="s">
        <v>85</v>
      </c>
      <c r="B129" s="13" t="s">
        <v>265</v>
      </c>
      <c r="C129" s="109" t="s">
        <v>298</v>
      </c>
      <c r="D129" s="118" t="s">
        <v>56</v>
      </c>
      <c r="E129" s="64">
        <v>4</v>
      </c>
      <c r="F129" s="69"/>
      <c r="G129" s="61">
        <f t="shared" si="2"/>
        <v>0</v>
      </c>
      <c r="H129" s="63"/>
      <c r="I129" s="33"/>
    </row>
    <row r="130" spans="1:9" s="5" customFormat="1" ht="30" x14ac:dyDescent="0.25">
      <c r="A130" s="59" t="s">
        <v>85</v>
      </c>
      <c r="B130" s="13" t="s">
        <v>266</v>
      </c>
      <c r="C130" s="109" t="s">
        <v>299</v>
      </c>
      <c r="D130" s="118" t="s">
        <v>56</v>
      </c>
      <c r="E130" s="64">
        <v>5</v>
      </c>
      <c r="F130" s="69"/>
      <c r="G130" s="61">
        <f t="shared" si="2"/>
        <v>0</v>
      </c>
      <c r="H130" s="63"/>
      <c r="I130" s="33"/>
    </row>
    <row r="131" spans="1:9" s="5" customFormat="1" ht="30" x14ac:dyDescent="0.25">
      <c r="A131" s="59" t="s">
        <v>85</v>
      </c>
      <c r="B131" s="13" t="s">
        <v>267</v>
      </c>
      <c r="C131" s="109" t="s">
        <v>300</v>
      </c>
      <c r="D131" s="118" t="s">
        <v>56</v>
      </c>
      <c r="E131" s="64">
        <v>7</v>
      </c>
      <c r="F131" s="69"/>
      <c r="G131" s="61">
        <f t="shared" si="2"/>
        <v>0</v>
      </c>
      <c r="H131" s="63"/>
      <c r="I131" s="33"/>
    </row>
    <row r="132" spans="1:9" s="5" customFormat="1" ht="30" x14ac:dyDescent="0.25">
      <c r="A132" s="59" t="s">
        <v>85</v>
      </c>
      <c r="B132" s="13" t="s">
        <v>268</v>
      </c>
      <c r="C132" s="109" t="s">
        <v>301</v>
      </c>
      <c r="D132" s="118" t="s">
        <v>56</v>
      </c>
      <c r="E132" s="64">
        <v>5</v>
      </c>
      <c r="F132" s="69"/>
      <c r="G132" s="61">
        <f t="shared" si="2"/>
        <v>0</v>
      </c>
      <c r="H132" s="63"/>
      <c r="I132" s="33"/>
    </row>
    <row r="133" spans="1:9" s="5" customFormat="1" ht="30" x14ac:dyDescent="0.25">
      <c r="A133" s="59" t="s">
        <v>85</v>
      </c>
      <c r="B133" s="13" t="s">
        <v>269</v>
      </c>
      <c r="C133" s="109" t="s">
        <v>302</v>
      </c>
      <c r="D133" s="118" t="s">
        <v>56</v>
      </c>
      <c r="E133" s="64">
        <v>2</v>
      </c>
      <c r="F133" s="69"/>
      <c r="G133" s="61">
        <f t="shared" si="2"/>
        <v>0</v>
      </c>
      <c r="H133" s="63"/>
      <c r="I133" s="33"/>
    </row>
    <row r="134" spans="1:9" s="5" customFormat="1" ht="30" x14ac:dyDescent="0.25">
      <c r="A134" s="59" t="s">
        <v>85</v>
      </c>
      <c r="B134" s="13" t="s">
        <v>270</v>
      </c>
      <c r="C134" s="109" t="s">
        <v>303</v>
      </c>
      <c r="D134" s="118" t="s">
        <v>56</v>
      </c>
      <c r="E134" s="64">
        <v>3</v>
      </c>
      <c r="F134" s="69"/>
      <c r="G134" s="61">
        <f t="shared" si="2"/>
        <v>0</v>
      </c>
      <c r="H134" s="63"/>
      <c r="I134" s="33"/>
    </row>
    <row r="135" spans="1:9" s="5" customFormat="1" ht="30" x14ac:dyDescent="0.25">
      <c r="A135" s="59" t="s">
        <v>85</v>
      </c>
      <c r="B135" s="13" t="s">
        <v>271</v>
      </c>
      <c r="C135" s="109" t="s">
        <v>304</v>
      </c>
      <c r="D135" s="118" t="s">
        <v>56</v>
      </c>
      <c r="E135" s="64">
        <v>6</v>
      </c>
      <c r="F135" s="69"/>
      <c r="G135" s="61">
        <f t="shared" si="2"/>
        <v>0</v>
      </c>
      <c r="H135" s="63"/>
      <c r="I135" s="33"/>
    </row>
    <row r="136" spans="1:9" s="5" customFormat="1" ht="30" x14ac:dyDescent="0.25">
      <c r="A136" s="59" t="s">
        <v>85</v>
      </c>
      <c r="B136" s="13" t="s">
        <v>272</v>
      </c>
      <c r="C136" s="109" t="s">
        <v>305</v>
      </c>
      <c r="D136" s="118" t="s">
        <v>56</v>
      </c>
      <c r="E136" s="64">
        <v>4</v>
      </c>
      <c r="F136" s="69"/>
      <c r="G136" s="61">
        <f t="shared" si="2"/>
        <v>0</v>
      </c>
      <c r="H136" s="63"/>
      <c r="I136" s="33"/>
    </row>
    <row r="137" spans="1:9" s="5" customFormat="1" ht="30" x14ac:dyDescent="0.25">
      <c r="A137" s="59" t="s">
        <v>85</v>
      </c>
      <c r="B137" s="13" t="s">
        <v>273</v>
      </c>
      <c r="C137" s="109" t="s">
        <v>287</v>
      </c>
      <c r="D137" s="118" t="s">
        <v>55</v>
      </c>
      <c r="E137" s="119">
        <v>0.13900000000000001</v>
      </c>
      <c r="F137" s="69"/>
      <c r="G137" s="61">
        <f t="shared" si="2"/>
        <v>0</v>
      </c>
      <c r="H137" s="63"/>
      <c r="I137" s="33"/>
    </row>
    <row r="138" spans="1:9" s="5" customFormat="1" ht="30" x14ac:dyDescent="0.25">
      <c r="A138" s="59" t="s">
        <v>85</v>
      </c>
      <c r="B138" s="13" t="s">
        <v>274</v>
      </c>
      <c r="C138" s="109" t="s">
        <v>288</v>
      </c>
      <c r="D138" s="118" t="s">
        <v>55</v>
      </c>
      <c r="E138" s="119">
        <v>0.55500000000000005</v>
      </c>
      <c r="F138" s="69"/>
      <c r="G138" s="61">
        <f t="shared" si="2"/>
        <v>0</v>
      </c>
      <c r="H138" s="63"/>
      <c r="I138" s="33"/>
    </row>
    <row r="139" spans="1:9" s="5" customFormat="1" ht="30" x14ac:dyDescent="0.25">
      <c r="A139" s="59" t="s">
        <v>85</v>
      </c>
      <c r="B139" s="13" t="s">
        <v>275</v>
      </c>
      <c r="C139" s="109" t="s">
        <v>289</v>
      </c>
      <c r="D139" s="118" t="s">
        <v>55</v>
      </c>
      <c r="E139" s="119">
        <v>0.81500000000000006</v>
      </c>
      <c r="F139" s="69"/>
      <c r="G139" s="61">
        <f t="shared" si="2"/>
        <v>0</v>
      </c>
      <c r="H139" s="63"/>
      <c r="I139" s="33"/>
    </row>
    <row r="140" spans="1:9" s="5" customFormat="1" ht="30" x14ac:dyDescent="0.25">
      <c r="A140" s="59" t="s">
        <v>85</v>
      </c>
      <c r="B140" s="13" t="s">
        <v>276</v>
      </c>
      <c r="C140" s="109" t="s">
        <v>290</v>
      </c>
      <c r="D140" s="118" t="s">
        <v>55</v>
      </c>
      <c r="E140" s="119">
        <v>2.597</v>
      </c>
      <c r="F140" s="69"/>
      <c r="G140" s="61">
        <f t="shared" si="2"/>
        <v>0</v>
      </c>
      <c r="H140" s="63"/>
      <c r="I140" s="33"/>
    </row>
    <row r="141" spans="1:9" s="5" customFormat="1" ht="30" x14ac:dyDescent="0.25">
      <c r="A141" s="59" t="s">
        <v>85</v>
      </c>
      <c r="B141" s="13" t="s">
        <v>277</v>
      </c>
      <c r="C141" s="109" t="s">
        <v>306</v>
      </c>
      <c r="D141" s="118" t="s">
        <v>216</v>
      </c>
      <c r="E141" s="64">
        <v>14.13288</v>
      </c>
      <c r="F141" s="69"/>
      <c r="G141" s="61">
        <f t="shared" si="2"/>
        <v>0</v>
      </c>
      <c r="H141" s="63"/>
      <c r="I141" s="33"/>
    </row>
    <row r="142" spans="1:9" s="5" customFormat="1" ht="30" x14ac:dyDescent="0.25">
      <c r="A142" s="59" t="s">
        <v>85</v>
      </c>
      <c r="B142" s="13" t="s">
        <v>278</v>
      </c>
      <c r="C142" s="109" t="s">
        <v>307</v>
      </c>
      <c r="D142" s="118" t="s">
        <v>216</v>
      </c>
      <c r="E142" s="64">
        <v>4.0744999999999996</v>
      </c>
      <c r="F142" s="69"/>
      <c r="G142" s="61">
        <f t="shared" si="2"/>
        <v>0</v>
      </c>
      <c r="H142" s="63"/>
      <c r="I142" s="33"/>
    </row>
    <row r="143" spans="1:9" s="5" customFormat="1" ht="30" x14ac:dyDescent="0.25">
      <c r="A143" s="59" t="s">
        <v>85</v>
      </c>
      <c r="B143" s="13" t="s">
        <v>279</v>
      </c>
      <c r="C143" s="109" t="s">
        <v>308</v>
      </c>
      <c r="D143" s="118" t="s">
        <v>216</v>
      </c>
      <c r="E143" s="64">
        <v>12.067919999999999</v>
      </c>
      <c r="F143" s="69"/>
      <c r="G143" s="61">
        <f t="shared" si="2"/>
        <v>0</v>
      </c>
      <c r="H143" s="63"/>
      <c r="I143" s="33"/>
    </row>
    <row r="144" spans="1:9" s="5" customFormat="1" ht="30" x14ac:dyDescent="0.25">
      <c r="A144" s="59" t="s">
        <v>85</v>
      </c>
      <c r="B144" s="13" t="s">
        <v>280</v>
      </c>
      <c r="C144" s="109" t="s">
        <v>309</v>
      </c>
      <c r="D144" s="118" t="s">
        <v>216</v>
      </c>
      <c r="E144" s="64">
        <v>6.9448749999999997</v>
      </c>
      <c r="F144" s="69"/>
      <c r="G144" s="61">
        <f t="shared" si="2"/>
        <v>0</v>
      </c>
      <c r="H144" s="63"/>
      <c r="I144" s="33"/>
    </row>
    <row r="145" spans="1:9" s="5" customFormat="1" ht="30" x14ac:dyDescent="0.25">
      <c r="A145" s="59" t="s">
        <v>85</v>
      </c>
      <c r="B145" s="13" t="s">
        <v>281</v>
      </c>
      <c r="C145" s="109" t="s">
        <v>310</v>
      </c>
      <c r="D145" s="118" t="s">
        <v>216</v>
      </c>
      <c r="E145" s="64">
        <v>10.536999999999999</v>
      </c>
      <c r="F145" s="69"/>
      <c r="G145" s="61">
        <f t="shared" si="2"/>
        <v>0</v>
      </c>
      <c r="H145" s="63"/>
      <c r="I145" s="33"/>
    </row>
    <row r="146" spans="1:9" s="5" customFormat="1" ht="30" x14ac:dyDescent="0.25">
      <c r="A146" s="59" t="s">
        <v>85</v>
      </c>
      <c r="B146" s="13" t="s">
        <v>282</v>
      </c>
      <c r="C146" s="109" t="s">
        <v>311</v>
      </c>
      <c r="D146" s="118" t="s">
        <v>216</v>
      </c>
      <c r="E146" s="64">
        <v>6.1118750000000004</v>
      </c>
      <c r="F146" s="69"/>
      <c r="G146" s="61">
        <f t="shared" si="2"/>
        <v>0</v>
      </c>
      <c r="H146" s="63"/>
      <c r="I146" s="33"/>
    </row>
    <row r="147" spans="1:9" s="5" customFormat="1" ht="30" x14ac:dyDescent="0.25">
      <c r="A147" s="59" t="s">
        <v>85</v>
      </c>
      <c r="B147" s="13" t="s">
        <v>283</v>
      </c>
      <c r="C147" s="109" t="s">
        <v>312</v>
      </c>
      <c r="D147" s="118" t="s">
        <v>216</v>
      </c>
      <c r="E147" s="64">
        <v>24.559500000000003</v>
      </c>
      <c r="F147" s="69"/>
      <c r="G147" s="61">
        <f t="shared" si="2"/>
        <v>0</v>
      </c>
      <c r="H147" s="63"/>
      <c r="I147" s="33"/>
    </row>
    <row r="148" spans="1:9" s="5" customFormat="1" ht="30" x14ac:dyDescent="0.25">
      <c r="A148" s="59" t="s">
        <v>85</v>
      </c>
      <c r="B148" s="13" t="s">
        <v>284</v>
      </c>
      <c r="C148" s="109" t="s">
        <v>313</v>
      </c>
      <c r="D148" s="118" t="s">
        <v>216</v>
      </c>
      <c r="E148" s="62">
        <v>8.9296799999999994</v>
      </c>
      <c r="F148" s="69"/>
      <c r="G148" s="61">
        <f t="shared" si="2"/>
        <v>0</v>
      </c>
      <c r="H148" s="29"/>
    </row>
    <row r="149" spans="1:9" s="5" customFormat="1" ht="30" x14ac:dyDescent="0.25">
      <c r="A149" s="59" t="s">
        <v>85</v>
      </c>
      <c r="B149" s="13" t="s">
        <v>285</v>
      </c>
      <c r="C149" s="109" t="s">
        <v>86</v>
      </c>
      <c r="D149" s="118" t="s">
        <v>55</v>
      </c>
      <c r="E149" s="81">
        <v>1.008</v>
      </c>
      <c r="F149" s="69"/>
      <c r="G149" s="61">
        <f t="shared" si="2"/>
        <v>0</v>
      </c>
      <c r="H149" s="29"/>
    </row>
    <row r="150" spans="1:9" s="5" customFormat="1" ht="30.75" thickBot="1" x14ac:dyDescent="0.3">
      <c r="A150" s="59" t="s">
        <v>85</v>
      </c>
      <c r="B150" s="13" t="s">
        <v>286</v>
      </c>
      <c r="C150" s="109" t="s">
        <v>87</v>
      </c>
      <c r="D150" s="118" t="s">
        <v>56</v>
      </c>
      <c r="E150" s="62">
        <v>39</v>
      </c>
      <c r="F150" s="69"/>
      <c r="G150" s="61">
        <f t="shared" si="2"/>
        <v>0</v>
      </c>
      <c r="H150" s="29"/>
    </row>
    <row r="151" spans="1:9" s="5" customFormat="1" ht="29.25" thickBot="1" x14ac:dyDescent="0.3">
      <c r="A151" s="18"/>
      <c r="B151" s="18"/>
      <c r="C151" s="19"/>
      <c r="D151" s="20"/>
      <c r="E151" s="45"/>
      <c r="F151" s="28"/>
      <c r="G151" s="22"/>
      <c r="H151" s="31" t="s">
        <v>403</v>
      </c>
      <c r="I151" s="32">
        <f>ROUND(SUM(G122:G150),2)</f>
        <v>0</v>
      </c>
    </row>
    <row r="152" spans="1:9" s="5" customFormat="1" ht="18.75" thickBot="1" x14ac:dyDescent="0.3">
      <c r="A152" s="59" t="s">
        <v>314</v>
      </c>
      <c r="B152" s="60" t="s">
        <v>37</v>
      </c>
      <c r="C152" s="120" t="s">
        <v>315</v>
      </c>
      <c r="D152" s="107" t="s">
        <v>263</v>
      </c>
      <c r="E152" s="62">
        <v>32.4</v>
      </c>
      <c r="F152" s="69"/>
      <c r="G152" s="61">
        <f t="shared" si="2"/>
        <v>0</v>
      </c>
      <c r="H152" s="63"/>
      <c r="I152" s="33"/>
    </row>
    <row r="153" spans="1:9" s="5" customFormat="1" ht="29.25" thickBot="1" x14ac:dyDescent="0.3">
      <c r="A153" s="18"/>
      <c r="B153" s="18"/>
      <c r="C153" s="19"/>
      <c r="D153" s="20"/>
      <c r="E153" s="45"/>
      <c r="F153" s="28"/>
      <c r="G153" s="22"/>
      <c r="H153" s="31" t="s">
        <v>38</v>
      </c>
      <c r="I153" s="32">
        <f>ROUND(SUM(G152),2)</f>
        <v>0</v>
      </c>
    </row>
    <row r="154" spans="1:9" s="5" customFormat="1" x14ac:dyDescent="0.25">
      <c r="A154" s="59" t="s">
        <v>88</v>
      </c>
      <c r="B154" s="13" t="s">
        <v>39</v>
      </c>
      <c r="C154" s="121" t="s">
        <v>319</v>
      </c>
      <c r="D154" s="122" t="s">
        <v>57</v>
      </c>
      <c r="E154" s="62">
        <v>1912</v>
      </c>
      <c r="F154" s="69"/>
      <c r="G154" s="61">
        <f t="shared" ref="G154:G160" si="3">ROUND((E154*F154),2)</f>
        <v>0</v>
      </c>
      <c r="H154" s="29"/>
    </row>
    <row r="155" spans="1:9" s="5" customFormat="1" x14ac:dyDescent="0.25">
      <c r="A155" s="59" t="s">
        <v>88</v>
      </c>
      <c r="B155" s="13" t="s">
        <v>40</v>
      </c>
      <c r="C155" s="121" t="s">
        <v>320</v>
      </c>
      <c r="D155" s="118" t="s">
        <v>57</v>
      </c>
      <c r="E155" s="62">
        <v>1211</v>
      </c>
      <c r="F155" s="69"/>
      <c r="G155" s="61">
        <f t="shared" si="3"/>
        <v>0</v>
      </c>
      <c r="H155" s="29"/>
    </row>
    <row r="156" spans="1:9" s="5" customFormat="1" ht="18" x14ac:dyDescent="0.25">
      <c r="A156" s="59" t="s">
        <v>88</v>
      </c>
      <c r="B156" s="13" t="s">
        <v>41</v>
      </c>
      <c r="C156" s="123" t="s">
        <v>321</v>
      </c>
      <c r="D156" s="107" t="s">
        <v>263</v>
      </c>
      <c r="E156" s="62">
        <v>25.5</v>
      </c>
      <c r="F156" s="69"/>
      <c r="G156" s="61">
        <f t="shared" si="3"/>
        <v>0</v>
      </c>
      <c r="H156" s="29"/>
    </row>
    <row r="157" spans="1:9" s="5" customFormat="1" x14ac:dyDescent="0.25">
      <c r="A157" s="59" t="s">
        <v>88</v>
      </c>
      <c r="B157" s="13" t="s">
        <v>42</v>
      </c>
      <c r="C157" s="123" t="s">
        <v>322</v>
      </c>
      <c r="D157" s="118" t="s">
        <v>56</v>
      </c>
      <c r="E157" s="62">
        <v>510</v>
      </c>
      <c r="F157" s="69"/>
      <c r="G157" s="61">
        <f t="shared" si="3"/>
        <v>0</v>
      </c>
      <c r="H157" s="29"/>
    </row>
    <row r="158" spans="1:9" s="5" customFormat="1" x14ac:dyDescent="0.25">
      <c r="A158" s="59" t="s">
        <v>88</v>
      </c>
      <c r="B158" s="13" t="s">
        <v>316</v>
      </c>
      <c r="C158" s="123" t="s">
        <v>323</v>
      </c>
      <c r="D158" s="107" t="s">
        <v>57</v>
      </c>
      <c r="E158" s="62">
        <v>510</v>
      </c>
      <c r="F158" s="69"/>
      <c r="G158" s="61">
        <f t="shared" si="3"/>
        <v>0</v>
      </c>
      <c r="H158" s="29"/>
    </row>
    <row r="159" spans="1:9" s="5" customFormat="1" x14ac:dyDescent="0.25">
      <c r="A159" s="59" t="s">
        <v>88</v>
      </c>
      <c r="B159" s="13" t="s">
        <v>317</v>
      </c>
      <c r="C159" s="123" t="s">
        <v>324</v>
      </c>
      <c r="D159" s="118" t="s">
        <v>57</v>
      </c>
      <c r="E159" s="62">
        <v>191</v>
      </c>
      <c r="F159" s="69"/>
      <c r="G159" s="61">
        <f t="shared" si="3"/>
        <v>0</v>
      </c>
      <c r="H159" s="29"/>
    </row>
    <row r="160" spans="1:9" s="5" customFormat="1" ht="15.75" thickBot="1" x14ac:dyDescent="0.3">
      <c r="A160" s="59" t="s">
        <v>88</v>
      </c>
      <c r="B160" s="13" t="s">
        <v>318</v>
      </c>
      <c r="C160" s="123" t="s">
        <v>325</v>
      </c>
      <c r="D160" s="118" t="s">
        <v>57</v>
      </c>
      <c r="E160" s="62">
        <v>4</v>
      </c>
      <c r="F160" s="69"/>
      <c r="G160" s="61">
        <f t="shared" si="3"/>
        <v>0</v>
      </c>
      <c r="H160" s="29"/>
    </row>
    <row r="161" spans="1:9" s="5" customFormat="1" ht="29.25" thickBot="1" x14ac:dyDescent="0.3">
      <c r="A161" s="18"/>
      <c r="B161" s="18"/>
      <c r="C161" s="19"/>
      <c r="D161" s="20"/>
      <c r="E161" s="45"/>
      <c r="F161" s="28"/>
      <c r="G161" s="22"/>
      <c r="H161" s="31" t="s">
        <v>43</v>
      </c>
      <c r="I161" s="32">
        <f>ROUND(SUM(G154:G160),2)</f>
        <v>0</v>
      </c>
    </row>
    <row r="162" spans="1:9" s="5" customFormat="1" ht="60.75" thickBot="1" x14ac:dyDescent="0.3">
      <c r="A162" s="175" t="s">
        <v>387</v>
      </c>
      <c r="B162" s="176" t="s">
        <v>388</v>
      </c>
      <c r="C162" s="177" t="s">
        <v>389</v>
      </c>
      <c r="D162" s="178" t="s">
        <v>44</v>
      </c>
      <c r="E162" s="179">
        <v>1</v>
      </c>
      <c r="F162" s="172"/>
      <c r="G162" s="173">
        <f t="shared" ref="G162" si="4">ROUND((E162*F162),2)</f>
        <v>0</v>
      </c>
      <c r="H162" s="91" t="s">
        <v>390</v>
      </c>
      <c r="I162" s="32">
        <f>ROUND(SUM(G162),2)</f>
        <v>0</v>
      </c>
    </row>
    <row r="163" spans="1:9" ht="44.25" customHeight="1" thickBot="1" x14ac:dyDescent="0.3">
      <c r="A163" s="35"/>
      <c r="B163" s="35"/>
      <c r="C163" s="35"/>
      <c r="D163" s="34"/>
      <c r="E163" s="46"/>
      <c r="F163" s="39" t="s">
        <v>45</v>
      </c>
      <c r="G163" s="40">
        <f>SUM(G8:G161)</f>
        <v>-4652.5599999999995</v>
      </c>
      <c r="H163" s="29"/>
      <c r="I163" s="33"/>
    </row>
    <row r="164" spans="1:9" ht="20.25" customHeight="1" x14ac:dyDescent="0.25">
      <c r="A164" s="38"/>
      <c r="B164" s="38"/>
      <c r="C164" s="37"/>
      <c r="D164" s="37"/>
      <c r="E164" s="47"/>
      <c r="F164" s="37"/>
      <c r="G164" s="36"/>
    </row>
  </sheetData>
  <mergeCells count="7">
    <mergeCell ref="H110:H120"/>
    <mergeCell ref="A4:G4"/>
    <mergeCell ref="A6:G6"/>
    <mergeCell ref="H71:H73"/>
    <mergeCell ref="H75:H84"/>
    <mergeCell ref="H86:H96"/>
    <mergeCell ref="H98:H10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FCCFC-EF77-4FEE-A436-A04EE4B2C833}">
  <dimension ref="A1:I60"/>
  <sheetViews>
    <sheetView topLeftCell="C35" zoomScaleNormal="100" workbookViewId="0">
      <selection activeCell="I45" sqref="I45"/>
    </sheetView>
  </sheetViews>
  <sheetFormatPr defaultColWidth="9.140625" defaultRowHeight="15" x14ac:dyDescent="0.25"/>
  <cols>
    <col min="1" max="1" width="31.7109375" style="14" bestFit="1" customWidth="1"/>
    <col min="2" max="2" width="8.28515625" style="14" bestFit="1" customWidth="1"/>
    <col min="3" max="3" width="115.7109375" style="8" customWidth="1"/>
    <col min="4" max="4" width="9.140625" style="7"/>
    <col min="5" max="5" width="16.28515625" style="72" customWidth="1"/>
    <col min="6" max="6" width="20.7109375" style="9" customWidth="1"/>
    <col min="7" max="7" width="14.7109375" style="7" customWidth="1"/>
    <col min="8" max="8" width="21.5703125" style="10" customWidth="1"/>
    <col min="9" max="9" width="16.140625" style="4" customWidth="1"/>
    <col min="10" max="16384" width="9.140625" style="4"/>
  </cols>
  <sheetData>
    <row r="1" spans="1:9" ht="40.15" customHeight="1" x14ac:dyDescent="0.25">
      <c r="A1" s="188" t="s">
        <v>127</v>
      </c>
      <c r="B1" s="188"/>
      <c r="C1" s="188"/>
      <c r="D1" s="188"/>
      <c r="E1" s="188"/>
      <c r="F1" s="188"/>
      <c r="G1" s="188"/>
    </row>
    <row r="2" spans="1:9" ht="21.6" customHeight="1" x14ac:dyDescent="0.25">
      <c r="A2" s="1"/>
      <c r="B2" s="1"/>
      <c r="C2" s="1"/>
      <c r="D2" s="1"/>
      <c r="E2" s="70"/>
      <c r="F2" s="1"/>
      <c r="G2" s="1"/>
    </row>
    <row r="3" spans="1:9" ht="20.25" customHeight="1" thickBot="1" x14ac:dyDescent="0.3">
      <c r="A3" s="38"/>
      <c r="B3" s="38"/>
      <c r="C3" s="37"/>
      <c r="D3" s="37"/>
      <c r="E3" s="71"/>
      <c r="F3" s="37"/>
      <c r="G3" s="36"/>
    </row>
    <row r="4" spans="1:9" ht="14.45" customHeight="1" x14ac:dyDescent="0.25">
      <c r="A4" s="193" t="s">
        <v>60</v>
      </c>
      <c r="B4" s="193"/>
      <c r="C4" s="193"/>
      <c r="D4" s="193"/>
      <c r="E4" s="193"/>
      <c r="F4" s="193"/>
      <c r="G4" s="194"/>
      <c r="H4" s="124"/>
      <c r="I4" s="125"/>
    </row>
    <row r="5" spans="1:9" ht="43.5" thickBot="1" x14ac:dyDescent="0.3">
      <c r="A5" s="126" t="s">
        <v>1</v>
      </c>
      <c r="B5" s="126" t="s">
        <v>2</v>
      </c>
      <c r="C5" s="126" t="s">
        <v>3</v>
      </c>
      <c r="D5" s="126" t="s">
        <v>4</v>
      </c>
      <c r="E5" s="127" t="s">
        <v>5</v>
      </c>
      <c r="F5" s="128" t="s">
        <v>358</v>
      </c>
      <c r="G5" s="129" t="s">
        <v>7</v>
      </c>
      <c r="H5" s="124"/>
      <c r="I5" s="125"/>
    </row>
    <row r="6" spans="1:9" x14ac:dyDescent="0.25">
      <c r="A6" s="130" t="s">
        <v>61</v>
      </c>
      <c r="B6" s="131" t="s">
        <v>9</v>
      </c>
      <c r="C6" s="132" t="s">
        <v>330</v>
      </c>
      <c r="D6" s="133" t="s">
        <v>346</v>
      </c>
      <c r="E6" s="133">
        <v>66</v>
      </c>
      <c r="F6" s="134"/>
      <c r="G6" s="135">
        <f t="shared" ref="G6:G36" si="0">ROUND((E6*F6),2)</f>
        <v>0</v>
      </c>
      <c r="H6" s="124"/>
      <c r="I6" s="125"/>
    </row>
    <row r="7" spans="1:9" x14ac:dyDescent="0.25">
      <c r="A7" s="136" t="s">
        <v>61</v>
      </c>
      <c r="B7" s="137" t="s">
        <v>10</v>
      </c>
      <c r="C7" s="138" t="s">
        <v>331</v>
      </c>
      <c r="D7" s="139" t="s">
        <v>57</v>
      </c>
      <c r="E7" s="139">
        <v>307.5</v>
      </c>
      <c r="F7" s="140"/>
      <c r="G7" s="141">
        <f t="shared" si="0"/>
        <v>0</v>
      </c>
      <c r="H7" s="124"/>
      <c r="I7" s="125"/>
    </row>
    <row r="8" spans="1:9" x14ac:dyDescent="0.25">
      <c r="A8" s="136" t="s">
        <v>61</v>
      </c>
      <c r="B8" s="137" t="s">
        <v>11</v>
      </c>
      <c r="C8" s="138" t="s">
        <v>332</v>
      </c>
      <c r="D8" s="139" t="s">
        <v>57</v>
      </c>
      <c r="E8" s="139">
        <v>72</v>
      </c>
      <c r="F8" s="140"/>
      <c r="G8" s="141">
        <f t="shared" si="0"/>
        <v>0</v>
      </c>
      <c r="H8" s="124"/>
      <c r="I8" s="125"/>
    </row>
    <row r="9" spans="1:9" x14ac:dyDescent="0.25">
      <c r="A9" s="136" t="s">
        <v>61</v>
      </c>
      <c r="B9" s="137" t="s">
        <v>12</v>
      </c>
      <c r="C9" s="138" t="s">
        <v>333</v>
      </c>
      <c r="D9" s="139" t="s">
        <v>57</v>
      </c>
      <c r="E9" s="139">
        <v>72</v>
      </c>
      <c r="F9" s="140"/>
      <c r="G9" s="141">
        <f t="shared" si="0"/>
        <v>0</v>
      </c>
      <c r="H9" s="124"/>
      <c r="I9" s="125"/>
    </row>
    <row r="10" spans="1:9" x14ac:dyDescent="0.25">
      <c r="A10" s="136" t="s">
        <v>61</v>
      </c>
      <c r="B10" s="137" t="s">
        <v>13</v>
      </c>
      <c r="C10" s="138" t="s">
        <v>334</v>
      </c>
      <c r="D10" s="139" t="s">
        <v>56</v>
      </c>
      <c r="E10" s="139">
        <v>1</v>
      </c>
      <c r="F10" s="140"/>
      <c r="G10" s="141">
        <f t="shared" si="0"/>
        <v>0</v>
      </c>
      <c r="H10" s="124"/>
      <c r="I10" s="125"/>
    </row>
    <row r="11" spans="1:9" ht="18" x14ac:dyDescent="0.25">
      <c r="A11" s="136" t="s">
        <v>61</v>
      </c>
      <c r="B11" s="137" t="s">
        <v>14</v>
      </c>
      <c r="C11" s="138" t="s">
        <v>335</v>
      </c>
      <c r="D11" s="139" t="s">
        <v>359</v>
      </c>
      <c r="E11" s="139">
        <v>27</v>
      </c>
      <c r="F11" s="140"/>
      <c r="G11" s="141">
        <f t="shared" si="0"/>
        <v>0</v>
      </c>
      <c r="H11" s="124"/>
      <c r="I11" s="125"/>
    </row>
    <row r="12" spans="1:9" ht="18" x14ac:dyDescent="0.25">
      <c r="A12" s="136" t="s">
        <v>61</v>
      </c>
      <c r="B12" s="137" t="s">
        <v>92</v>
      </c>
      <c r="C12" s="138" t="s">
        <v>360</v>
      </c>
      <c r="D12" s="139" t="s">
        <v>57</v>
      </c>
      <c r="E12" s="139">
        <v>72</v>
      </c>
      <c r="F12" s="140"/>
      <c r="G12" s="141">
        <f t="shared" si="0"/>
        <v>0</v>
      </c>
      <c r="H12" s="124"/>
      <c r="I12" s="125"/>
    </row>
    <row r="13" spans="1:9" ht="18" x14ac:dyDescent="0.25">
      <c r="A13" s="136" t="s">
        <v>61</v>
      </c>
      <c r="B13" s="137" t="s">
        <v>91</v>
      </c>
      <c r="C13" s="138" t="s">
        <v>361</v>
      </c>
      <c r="D13" s="139" t="s">
        <v>57</v>
      </c>
      <c r="E13" s="139">
        <v>345</v>
      </c>
      <c r="F13" s="140"/>
      <c r="G13" s="141">
        <f t="shared" si="0"/>
        <v>0</v>
      </c>
      <c r="H13" s="124"/>
      <c r="I13" s="125"/>
    </row>
    <row r="14" spans="1:9" ht="18" x14ac:dyDescent="0.25">
      <c r="A14" s="136" t="s">
        <v>61</v>
      </c>
      <c r="B14" s="137" t="s">
        <v>93</v>
      </c>
      <c r="C14" s="138" t="s">
        <v>362</v>
      </c>
      <c r="D14" s="139" t="s">
        <v>57</v>
      </c>
      <c r="E14" s="139">
        <v>108</v>
      </c>
      <c r="F14" s="140"/>
      <c r="G14" s="141">
        <f t="shared" si="0"/>
        <v>0</v>
      </c>
      <c r="H14" s="124"/>
      <c r="I14" s="125"/>
    </row>
    <row r="15" spans="1:9" x14ac:dyDescent="0.25">
      <c r="A15" s="136" t="s">
        <v>61</v>
      </c>
      <c r="B15" s="137" t="s">
        <v>94</v>
      </c>
      <c r="C15" s="138" t="s">
        <v>356</v>
      </c>
      <c r="D15" s="139" t="s">
        <v>57</v>
      </c>
      <c r="E15" s="139">
        <v>307.5</v>
      </c>
      <c r="F15" s="140"/>
      <c r="G15" s="141">
        <f t="shared" si="0"/>
        <v>0</v>
      </c>
      <c r="H15" s="124"/>
      <c r="I15" s="125"/>
    </row>
    <row r="16" spans="1:9" x14ac:dyDescent="0.25">
      <c r="A16" s="136" t="s">
        <v>61</v>
      </c>
      <c r="B16" s="137" t="s">
        <v>89</v>
      </c>
      <c r="C16" s="138" t="s">
        <v>357</v>
      </c>
      <c r="D16" s="139" t="s">
        <v>57</v>
      </c>
      <c r="E16" s="139">
        <v>37.5</v>
      </c>
      <c r="F16" s="140"/>
      <c r="G16" s="141">
        <f t="shared" si="0"/>
        <v>0</v>
      </c>
      <c r="H16" s="124"/>
      <c r="I16" s="125"/>
    </row>
    <row r="17" spans="1:9" ht="13.9" x14ac:dyDescent="0.25">
      <c r="A17" s="136" t="s">
        <v>61</v>
      </c>
      <c r="B17" s="137" t="s">
        <v>95</v>
      </c>
      <c r="C17" s="138" t="s">
        <v>336</v>
      </c>
      <c r="D17" s="139" t="s">
        <v>56</v>
      </c>
      <c r="E17" s="139">
        <v>18</v>
      </c>
      <c r="F17" s="140"/>
      <c r="G17" s="141">
        <f t="shared" si="0"/>
        <v>0</v>
      </c>
      <c r="H17" s="124"/>
      <c r="I17" s="125"/>
    </row>
    <row r="18" spans="1:9" x14ac:dyDescent="0.25">
      <c r="A18" s="136" t="s">
        <v>61</v>
      </c>
      <c r="B18" s="137" t="s">
        <v>90</v>
      </c>
      <c r="C18" s="138" t="s">
        <v>337</v>
      </c>
      <c r="D18" s="139" t="s">
        <v>57</v>
      </c>
      <c r="E18" s="142">
        <v>307.5</v>
      </c>
      <c r="F18" s="140"/>
      <c r="G18" s="141">
        <f t="shared" si="0"/>
        <v>0</v>
      </c>
      <c r="H18" s="124"/>
      <c r="I18" s="125"/>
    </row>
    <row r="19" spans="1:9" ht="30" x14ac:dyDescent="0.25">
      <c r="A19" s="136" t="s">
        <v>61</v>
      </c>
      <c r="B19" s="137" t="s">
        <v>96</v>
      </c>
      <c r="C19" s="138" t="s">
        <v>338</v>
      </c>
      <c r="D19" s="139" t="s">
        <v>44</v>
      </c>
      <c r="E19" s="142">
        <v>18</v>
      </c>
      <c r="F19" s="140"/>
      <c r="G19" s="141">
        <f t="shared" si="0"/>
        <v>0</v>
      </c>
      <c r="H19" s="124"/>
      <c r="I19" s="125"/>
    </row>
    <row r="20" spans="1:9" x14ac:dyDescent="0.25">
      <c r="A20" s="136" t="s">
        <v>61</v>
      </c>
      <c r="B20" s="137" t="s">
        <v>97</v>
      </c>
      <c r="C20" s="138" t="s">
        <v>339</v>
      </c>
      <c r="D20" s="139" t="s">
        <v>56</v>
      </c>
      <c r="E20" s="142">
        <v>18</v>
      </c>
      <c r="F20" s="140"/>
      <c r="G20" s="141">
        <f t="shared" si="0"/>
        <v>0</v>
      </c>
      <c r="H20" s="124"/>
      <c r="I20" s="125"/>
    </row>
    <row r="21" spans="1:9" x14ac:dyDescent="0.25">
      <c r="A21" s="136" t="s">
        <v>61</v>
      </c>
      <c r="B21" s="137" t="s">
        <v>98</v>
      </c>
      <c r="C21" s="138" t="s">
        <v>340</v>
      </c>
      <c r="D21" s="139" t="s">
        <v>56</v>
      </c>
      <c r="E21" s="142">
        <v>18</v>
      </c>
      <c r="F21" s="140"/>
      <c r="G21" s="141">
        <f t="shared" si="0"/>
        <v>0</v>
      </c>
      <c r="H21" s="124"/>
      <c r="I21" s="125"/>
    </row>
    <row r="22" spans="1:9" x14ac:dyDescent="0.25">
      <c r="A22" s="136" t="s">
        <v>61</v>
      </c>
      <c r="B22" s="137" t="s">
        <v>128</v>
      </c>
      <c r="C22" s="138" t="s">
        <v>341</v>
      </c>
      <c r="D22" s="139" t="s">
        <v>56</v>
      </c>
      <c r="E22" s="142">
        <v>1</v>
      </c>
      <c r="F22" s="140"/>
      <c r="G22" s="141">
        <f t="shared" si="0"/>
        <v>0</v>
      </c>
      <c r="H22" s="124"/>
      <c r="I22" s="125"/>
    </row>
    <row r="23" spans="1:9" x14ac:dyDescent="0.25">
      <c r="A23" s="136" t="s">
        <v>61</v>
      </c>
      <c r="B23" s="137" t="s">
        <v>129</v>
      </c>
      <c r="C23" s="138" t="s">
        <v>342</v>
      </c>
      <c r="D23" s="139" t="s">
        <v>56</v>
      </c>
      <c r="E23" s="142">
        <v>1</v>
      </c>
      <c r="F23" s="140"/>
      <c r="G23" s="141">
        <f t="shared" si="0"/>
        <v>0</v>
      </c>
      <c r="H23" s="124"/>
      <c r="I23" s="125"/>
    </row>
    <row r="24" spans="1:9" x14ac:dyDescent="0.25">
      <c r="A24" s="136" t="s">
        <v>61</v>
      </c>
      <c r="B24" s="137" t="s">
        <v>130</v>
      </c>
      <c r="C24" s="138" t="s">
        <v>343</v>
      </c>
      <c r="D24" s="139" t="s">
        <v>56</v>
      </c>
      <c r="E24" s="142">
        <v>4</v>
      </c>
      <c r="F24" s="140"/>
      <c r="G24" s="141">
        <f t="shared" si="0"/>
        <v>0</v>
      </c>
      <c r="H24" s="124"/>
      <c r="I24" s="125"/>
    </row>
    <row r="25" spans="1:9" x14ac:dyDescent="0.25">
      <c r="A25" s="136" t="s">
        <v>61</v>
      </c>
      <c r="B25" s="137" t="s">
        <v>131</v>
      </c>
      <c r="C25" s="138" t="s">
        <v>344</v>
      </c>
      <c r="D25" s="139" t="s">
        <v>56</v>
      </c>
      <c r="E25" s="142">
        <v>2</v>
      </c>
      <c r="F25" s="140"/>
      <c r="G25" s="141">
        <f t="shared" si="0"/>
        <v>0</v>
      </c>
      <c r="H25" s="124"/>
      <c r="I25" s="125"/>
    </row>
    <row r="26" spans="1:9" x14ac:dyDescent="0.25">
      <c r="A26" s="136" t="s">
        <v>61</v>
      </c>
      <c r="B26" s="137" t="s">
        <v>132</v>
      </c>
      <c r="C26" s="138" t="s">
        <v>345</v>
      </c>
      <c r="D26" s="139" t="s">
        <v>56</v>
      </c>
      <c r="E26" s="142">
        <v>10</v>
      </c>
      <c r="F26" s="140"/>
      <c r="G26" s="141">
        <f t="shared" si="0"/>
        <v>0</v>
      </c>
      <c r="H26" s="124"/>
      <c r="I26" s="125"/>
    </row>
    <row r="27" spans="1:9" ht="60" x14ac:dyDescent="0.25">
      <c r="A27" s="136" t="s">
        <v>61</v>
      </c>
      <c r="B27" s="137" t="s">
        <v>133</v>
      </c>
      <c r="C27" s="143" t="s">
        <v>347</v>
      </c>
      <c r="D27" s="139" t="s">
        <v>44</v>
      </c>
      <c r="E27" s="139">
        <v>18</v>
      </c>
      <c r="F27" s="140"/>
      <c r="G27" s="141">
        <f t="shared" si="0"/>
        <v>0</v>
      </c>
      <c r="H27" s="124"/>
      <c r="I27" s="125"/>
    </row>
    <row r="28" spans="1:9" x14ac:dyDescent="0.25">
      <c r="A28" s="136" t="s">
        <v>61</v>
      </c>
      <c r="B28" s="137" t="s">
        <v>134</v>
      </c>
      <c r="C28" s="138" t="s">
        <v>348</v>
      </c>
      <c r="D28" s="139" t="s">
        <v>44</v>
      </c>
      <c r="E28" s="139">
        <v>18</v>
      </c>
      <c r="F28" s="140"/>
      <c r="G28" s="141">
        <f t="shared" si="0"/>
        <v>0</v>
      </c>
      <c r="H28" s="124"/>
      <c r="I28" s="125"/>
    </row>
    <row r="29" spans="1:9" x14ac:dyDescent="0.25">
      <c r="A29" s="136" t="s">
        <v>61</v>
      </c>
      <c r="B29" s="137" t="s">
        <v>135</v>
      </c>
      <c r="C29" s="138" t="s">
        <v>349</v>
      </c>
      <c r="D29" s="139" t="s">
        <v>56</v>
      </c>
      <c r="E29" s="139">
        <v>18</v>
      </c>
      <c r="F29" s="140"/>
      <c r="G29" s="141">
        <f t="shared" si="0"/>
        <v>0</v>
      </c>
      <c r="H29" s="124"/>
      <c r="I29" s="125"/>
    </row>
    <row r="30" spans="1:9" x14ac:dyDescent="0.25">
      <c r="A30" s="136" t="s">
        <v>61</v>
      </c>
      <c r="B30" s="137" t="s">
        <v>136</v>
      </c>
      <c r="C30" s="138" t="s">
        <v>350</v>
      </c>
      <c r="D30" s="139" t="s">
        <v>56</v>
      </c>
      <c r="E30" s="139">
        <v>36</v>
      </c>
      <c r="F30" s="140"/>
      <c r="G30" s="141">
        <f t="shared" si="0"/>
        <v>0</v>
      </c>
      <c r="H30" s="124"/>
      <c r="I30" s="125"/>
    </row>
    <row r="31" spans="1:9" x14ac:dyDescent="0.25">
      <c r="A31" s="136" t="s">
        <v>61</v>
      </c>
      <c r="B31" s="137" t="s">
        <v>137</v>
      </c>
      <c r="C31" s="138" t="s">
        <v>351</v>
      </c>
      <c r="D31" s="139" t="s">
        <v>57</v>
      </c>
      <c r="E31" s="139">
        <v>451</v>
      </c>
      <c r="F31" s="140"/>
      <c r="G31" s="141">
        <f t="shared" si="0"/>
        <v>0</v>
      </c>
      <c r="H31" s="124"/>
      <c r="I31" s="125"/>
    </row>
    <row r="32" spans="1:9" ht="18" x14ac:dyDescent="0.25">
      <c r="A32" s="136" t="s">
        <v>61</v>
      </c>
      <c r="B32" s="137" t="s">
        <v>138</v>
      </c>
      <c r="C32" s="138" t="s">
        <v>352</v>
      </c>
      <c r="D32" s="139" t="s">
        <v>363</v>
      </c>
      <c r="E32" s="139">
        <v>27</v>
      </c>
      <c r="F32" s="140"/>
      <c r="G32" s="141">
        <f t="shared" si="0"/>
        <v>0</v>
      </c>
      <c r="H32" s="124"/>
      <c r="I32" s="125"/>
    </row>
    <row r="33" spans="1:9" x14ac:dyDescent="0.25">
      <c r="A33" s="136" t="s">
        <v>61</v>
      </c>
      <c r="B33" s="137" t="s">
        <v>326</v>
      </c>
      <c r="C33" s="138" t="s">
        <v>353</v>
      </c>
      <c r="D33" s="139" t="s">
        <v>44</v>
      </c>
      <c r="E33" s="139">
        <v>1</v>
      </c>
      <c r="F33" s="140"/>
      <c r="G33" s="141">
        <f t="shared" si="0"/>
        <v>0</v>
      </c>
      <c r="H33" s="124"/>
      <c r="I33" s="125"/>
    </row>
    <row r="34" spans="1:9" x14ac:dyDescent="0.25">
      <c r="A34" s="136" t="s">
        <v>61</v>
      </c>
      <c r="B34" s="137" t="s">
        <v>327</v>
      </c>
      <c r="C34" s="138" t="s">
        <v>354</v>
      </c>
      <c r="D34" s="139" t="s">
        <v>44</v>
      </c>
      <c r="E34" s="139">
        <v>1</v>
      </c>
      <c r="F34" s="140"/>
      <c r="G34" s="141">
        <f t="shared" si="0"/>
        <v>0</v>
      </c>
      <c r="H34" s="124"/>
      <c r="I34" s="125"/>
    </row>
    <row r="35" spans="1:9" x14ac:dyDescent="0.25">
      <c r="A35" s="136" t="s">
        <v>61</v>
      </c>
      <c r="B35" s="137" t="s">
        <v>328</v>
      </c>
      <c r="C35" s="138" t="s">
        <v>62</v>
      </c>
      <c r="D35" s="139" t="s">
        <v>56</v>
      </c>
      <c r="E35" s="139">
        <v>18</v>
      </c>
      <c r="F35" s="140"/>
      <c r="G35" s="141">
        <f t="shared" si="0"/>
        <v>0</v>
      </c>
      <c r="H35" s="144"/>
      <c r="I35" s="125"/>
    </row>
    <row r="36" spans="1:9" ht="15.75" thickBot="1" x14ac:dyDescent="0.3">
      <c r="A36" s="136" t="s">
        <v>61</v>
      </c>
      <c r="B36" s="137" t="s">
        <v>329</v>
      </c>
      <c r="C36" s="138" t="s">
        <v>355</v>
      </c>
      <c r="D36" s="139" t="s">
        <v>56</v>
      </c>
      <c r="E36" s="139">
        <v>18</v>
      </c>
      <c r="F36" s="140"/>
      <c r="G36" s="141">
        <f t="shared" si="0"/>
        <v>0</v>
      </c>
      <c r="H36" s="144"/>
      <c r="I36" s="125"/>
    </row>
    <row r="37" spans="1:9" ht="29.25" thickBot="1" x14ac:dyDescent="0.3">
      <c r="A37" s="164"/>
      <c r="B37" s="165"/>
      <c r="C37" s="166"/>
      <c r="D37" s="167"/>
      <c r="E37" s="168"/>
      <c r="F37" s="151"/>
      <c r="G37" s="152"/>
      <c r="H37" s="149" t="s">
        <v>15</v>
      </c>
      <c r="I37" s="150">
        <f>ROUND(SUM(G6:G36),2)</f>
        <v>0</v>
      </c>
    </row>
    <row r="38" spans="1:9" ht="18" x14ac:dyDescent="0.25">
      <c r="A38" s="130" t="s">
        <v>63</v>
      </c>
      <c r="B38" s="170" t="s">
        <v>16</v>
      </c>
      <c r="C38" s="132" t="s">
        <v>380</v>
      </c>
      <c r="D38" s="133" t="s">
        <v>57</v>
      </c>
      <c r="E38" s="133">
        <v>417</v>
      </c>
      <c r="F38" s="171"/>
      <c r="G38" s="135">
        <f t="shared" ref="G38:G58" si="1">ROUND((E38*F38),2)</f>
        <v>0</v>
      </c>
      <c r="H38" s="153"/>
      <c r="I38" s="154"/>
    </row>
    <row r="39" spans="1:9" ht="18" x14ac:dyDescent="0.25">
      <c r="A39" s="136" t="s">
        <v>63</v>
      </c>
      <c r="B39" s="108" t="s">
        <v>17</v>
      </c>
      <c r="C39" s="138" t="s">
        <v>381</v>
      </c>
      <c r="D39" s="139" t="s">
        <v>57</v>
      </c>
      <c r="E39" s="139">
        <v>108</v>
      </c>
      <c r="F39" s="169"/>
      <c r="G39" s="141">
        <f t="shared" si="1"/>
        <v>0</v>
      </c>
      <c r="H39" s="153"/>
      <c r="I39" s="154"/>
    </row>
    <row r="40" spans="1:9" x14ac:dyDescent="0.25">
      <c r="A40" s="136" t="s">
        <v>63</v>
      </c>
      <c r="B40" s="108" t="s">
        <v>64</v>
      </c>
      <c r="C40" s="138" t="s">
        <v>372</v>
      </c>
      <c r="D40" s="139" t="s">
        <v>57</v>
      </c>
      <c r="E40" s="139">
        <v>307.5</v>
      </c>
      <c r="F40" s="169"/>
      <c r="G40" s="141">
        <f t="shared" si="1"/>
        <v>0</v>
      </c>
      <c r="H40" s="153"/>
      <c r="I40" s="154"/>
    </row>
    <row r="41" spans="1:9" x14ac:dyDescent="0.25">
      <c r="A41" s="136" t="s">
        <v>63</v>
      </c>
      <c r="B41" s="108" t="s">
        <v>65</v>
      </c>
      <c r="C41" s="138" t="s">
        <v>373</v>
      </c>
      <c r="D41" s="139" t="s">
        <v>57</v>
      </c>
      <c r="E41" s="139">
        <v>37.5</v>
      </c>
      <c r="F41" s="169"/>
      <c r="G41" s="141">
        <f t="shared" si="1"/>
        <v>0</v>
      </c>
      <c r="H41" s="153"/>
      <c r="I41" s="154"/>
    </row>
    <row r="42" spans="1:9" x14ac:dyDescent="0.25">
      <c r="A42" s="136" t="s">
        <v>63</v>
      </c>
      <c r="B42" s="108" t="s">
        <v>66</v>
      </c>
      <c r="C42" s="138" t="s">
        <v>364</v>
      </c>
      <c r="D42" s="139" t="s">
        <v>56</v>
      </c>
      <c r="E42" s="139">
        <v>18</v>
      </c>
      <c r="F42" s="169"/>
      <c r="G42" s="141">
        <f t="shared" si="1"/>
        <v>0</v>
      </c>
      <c r="H42" s="153"/>
      <c r="I42" s="154"/>
    </row>
    <row r="43" spans="1:9" x14ac:dyDescent="0.25">
      <c r="A43" s="136" t="s">
        <v>63</v>
      </c>
      <c r="B43" s="108" t="s">
        <v>99</v>
      </c>
      <c r="C43" s="138" t="s">
        <v>365</v>
      </c>
      <c r="D43" s="139" t="s">
        <v>57</v>
      </c>
      <c r="E43" s="142">
        <v>307.5</v>
      </c>
      <c r="F43" s="169"/>
      <c r="G43" s="141">
        <f t="shared" si="1"/>
        <v>0</v>
      </c>
      <c r="H43" s="153"/>
      <c r="I43" s="154"/>
    </row>
    <row r="44" spans="1:9" ht="30" x14ac:dyDescent="0.25">
      <c r="A44" s="136" t="s">
        <v>63</v>
      </c>
      <c r="B44" s="108" t="s">
        <v>100</v>
      </c>
      <c r="C44" s="138" t="s">
        <v>366</v>
      </c>
      <c r="D44" s="139" t="s">
        <v>44</v>
      </c>
      <c r="E44" s="142">
        <v>18</v>
      </c>
      <c r="F44" s="169"/>
      <c r="G44" s="141">
        <f t="shared" si="1"/>
        <v>0</v>
      </c>
      <c r="H44" s="153"/>
      <c r="I44" s="154"/>
    </row>
    <row r="45" spans="1:9" x14ac:dyDescent="0.25">
      <c r="A45" s="136" t="s">
        <v>63</v>
      </c>
      <c r="B45" s="108" t="s">
        <v>101</v>
      </c>
      <c r="C45" s="138" t="s">
        <v>367</v>
      </c>
      <c r="D45" s="139" t="s">
        <v>56</v>
      </c>
      <c r="E45" s="142">
        <v>18</v>
      </c>
      <c r="F45" s="169"/>
      <c r="G45" s="141">
        <f t="shared" si="1"/>
        <v>0</v>
      </c>
      <c r="H45" s="153"/>
      <c r="I45" s="154"/>
    </row>
    <row r="46" spans="1:9" x14ac:dyDescent="0.25">
      <c r="A46" s="136" t="s">
        <v>63</v>
      </c>
      <c r="B46" s="108" t="s">
        <v>102</v>
      </c>
      <c r="C46" s="138" t="s">
        <v>368</v>
      </c>
      <c r="D46" s="139" t="s">
        <v>56</v>
      </c>
      <c r="E46" s="142">
        <v>18</v>
      </c>
      <c r="F46" s="169"/>
      <c r="G46" s="141">
        <f t="shared" si="1"/>
        <v>0</v>
      </c>
      <c r="H46" s="153"/>
      <c r="I46" s="154"/>
    </row>
    <row r="47" spans="1:9" x14ac:dyDescent="0.25">
      <c r="A47" s="136" t="s">
        <v>63</v>
      </c>
      <c r="B47" s="108" t="s">
        <v>103</v>
      </c>
      <c r="C47" s="138" t="s">
        <v>382</v>
      </c>
      <c r="D47" s="139" t="s">
        <v>56</v>
      </c>
      <c r="E47" s="142">
        <v>1</v>
      </c>
      <c r="F47" s="169"/>
      <c r="G47" s="141">
        <f t="shared" si="1"/>
        <v>0</v>
      </c>
      <c r="H47" s="153"/>
      <c r="I47" s="154"/>
    </row>
    <row r="48" spans="1:9" x14ac:dyDescent="0.25">
      <c r="A48" s="136" t="s">
        <v>63</v>
      </c>
      <c r="B48" s="108" t="s">
        <v>104</v>
      </c>
      <c r="C48" s="138" t="s">
        <v>383</v>
      </c>
      <c r="D48" s="139" t="s">
        <v>56</v>
      </c>
      <c r="E48" s="142">
        <v>1</v>
      </c>
      <c r="F48" s="169"/>
      <c r="G48" s="141">
        <f t="shared" si="1"/>
        <v>0</v>
      </c>
      <c r="H48" s="153"/>
      <c r="I48" s="154"/>
    </row>
    <row r="49" spans="1:9" x14ac:dyDescent="0.25">
      <c r="A49" s="136" t="s">
        <v>63</v>
      </c>
      <c r="B49" s="108" t="s">
        <v>105</v>
      </c>
      <c r="C49" s="138" t="s">
        <v>384</v>
      </c>
      <c r="D49" s="139" t="s">
        <v>56</v>
      </c>
      <c r="E49" s="142">
        <v>4</v>
      </c>
      <c r="F49" s="169"/>
      <c r="G49" s="141">
        <f t="shared" si="1"/>
        <v>0</v>
      </c>
      <c r="H49" s="153"/>
      <c r="I49" s="154"/>
    </row>
    <row r="50" spans="1:9" x14ac:dyDescent="0.25">
      <c r="A50" s="136" t="s">
        <v>63</v>
      </c>
      <c r="B50" s="108" t="s">
        <v>165</v>
      </c>
      <c r="C50" s="138" t="s">
        <v>385</v>
      </c>
      <c r="D50" s="139" t="s">
        <v>56</v>
      </c>
      <c r="E50" s="142">
        <v>2</v>
      </c>
      <c r="F50" s="169"/>
      <c r="G50" s="141">
        <f t="shared" si="1"/>
        <v>0</v>
      </c>
      <c r="H50" s="153"/>
      <c r="I50" s="154"/>
    </row>
    <row r="51" spans="1:9" x14ac:dyDescent="0.25">
      <c r="A51" s="136" t="s">
        <v>63</v>
      </c>
      <c r="B51" s="108" t="s">
        <v>166</v>
      </c>
      <c r="C51" s="138" t="s">
        <v>386</v>
      </c>
      <c r="D51" s="139" t="s">
        <v>56</v>
      </c>
      <c r="E51" s="142">
        <v>10</v>
      </c>
      <c r="F51" s="169"/>
      <c r="G51" s="141">
        <f t="shared" si="1"/>
        <v>0</v>
      </c>
      <c r="H51" s="153"/>
      <c r="I51" s="154"/>
    </row>
    <row r="52" spans="1:9" x14ac:dyDescent="0.25">
      <c r="A52" s="136" t="s">
        <v>63</v>
      </c>
      <c r="B52" s="108" t="s">
        <v>167</v>
      </c>
      <c r="C52" s="138" t="s">
        <v>369</v>
      </c>
      <c r="D52" s="139" t="s">
        <v>44</v>
      </c>
      <c r="E52" s="139">
        <v>18</v>
      </c>
      <c r="F52" s="169"/>
      <c r="G52" s="141">
        <f t="shared" si="1"/>
        <v>0</v>
      </c>
      <c r="H52" s="153"/>
      <c r="I52" s="154"/>
    </row>
    <row r="53" spans="1:9" x14ac:dyDescent="0.25">
      <c r="A53" s="136"/>
      <c r="B53" s="108"/>
      <c r="C53" s="138" t="s">
        <v>376</v>
      </c>
      <c r="D53" s="139" t="s">
        <v>374</v>
      </c>
      <c r="E53" s="139">
        <v>18</v>
      </c>
      <c r="F53" s="169"/>
      <c r="G53" s="141">
        <f t="shared" si="1"/>
        <v>0</v>
      </c>
      <c r="H53" s="153"/>
      <c r="I53" s="154"/>
    </row>
    <row r="54" spans="1:9" x14ac:dyDescent="0.25">
      <c r="A54" s="136"/>
      <c r="B54" s="108"/>
      <c r="C54" s="138" t="s">
        <v>377</v>
      </c>
      <c r="D54" s="139" t="s">
        <v>374</v>
      </c>
      <c r="E54" s="139">
        <v>6</v>
      </c>
      <c r="F54" s="169"/>
      <c r="G54" s="141">
        <f t="shared" si="1"/>
        <v>0</v>
      </c>
      <c r="H54" s="153"/>
      <c r="I54" s="154"/>
    </row>
    <row r="55" spans="1:9" x14ac:dyDescent="0.25">
      <c r="A55" s="136"/>
      <c r="B55" s="108"/>
      <c r="C55" s="138" t="s">
        <v>378</v>
      </c>
      <c r="D55" s="139" t="s">
        <v>56</v>
      </c>
      <c r="E55" s="139">
        <v>18</v>
      </c>
      <c r="F55" s="169"/>
      <c r="G55" s="141">
        <f t="shared" si="1"/>
        <v>0</v>
      </c>
      <c r="H55" s="153"/>
      <c r="I55" s="154"/>
    </row>
    <row r="56" spans="1:9" x14ac:dyDescent="0.25">
      <c r="A56" s="136"/>
      <c r="B56" s="108"/>
      <c r="C56" s="138" t="s">
        <v>379</v>
      </c>
      <c r="D56" s="139" t="s">
        <v>56</v>
      </c>
      <c r="E56" s="139">
        <v>72</v>
      </c>
      <c r="F56" s="169"/>
      <c r="G56" s="141">
        <f t="shared" si="1"/>
        <v>0</v>
      </c>
      <c r="H56" s="153"/>
      <c r="I56" s="154"/>
    </row>
    <row r="57" spans="1:9" x14ac:dyDescent="0.25">
      <c r="A57" s="136" t="s">
        <v>63</v>
      </c>
      <c r="B57" s="108" t="s">
        <v>168</v>
      </c>
      <c r="C57" s="138" t="s">
        <v>370</v>
      </c>
      <c r="D57" s="139" t="s">
        <v>375</v>
      </c>
      <c r="E57" s="139">
        <v>0.4</v>
      </c>
      <c r="F57" s="169"/>
      <c r="G57" s="141">
        <f t="shared" si="1"/>
        <v>0</v>
      </c>
      <c r="H57" s="153"/>
      <c r="I57" s="154"/>
    </row>
    <row r="58" spans="1:9" ht="15.75" thickBot="1" x14ac:dyDescent="0.3">
      <c r="A58" s="136" t="s">
        <v>63</v>
      </c>
      <c r="B58" s="108" t="s">
        <v>169</v>
      </c>
      <c r="C58" s="138" t="s">
        <v>371</v>
      </c>
      <c r="D58" s="139" t="s">
        <v>56</v>
      </c>
      <c r="E58" s="139">
        <v>36</v>
      </c>
      <c r="F58" s="169"/>
      <c r="G58" s="141">
        <f t="shared" si="1"/>
        <v>0</v>
      </c>
      <c r="H58" s="153"/>
      <c r="I58" s="154"/>
    </row>
    <row r="59" spans="1:9" ht="29.25" thickBot="1" x14ac:dyDescent="0.3">
      <c r="A59" s="145"/>
      <c r="B59" s="146"/>
      <c r="C59" s="155"/>
      <c r="D59" s="156"/>
      <c r="E59" s="157"/>
      <c r="F59" s="147"/>
      <c r="G59" s="148"/>
      <c r="H59" s="149" t="s">
        <v>59</v>
      </c>
      <c r="I59" s="150">
        <f>ROUND(SUM(G38:G58),2)</f>
        <v>0</v>
      </c>
    </row>
    <row r="60" spans="1:9" ht="43.5" thickBot="1" x14ac:dyDescent="0.3">
      <c r="A60" s="158"/>
      <c r="B60" s="158"/>
      <c r="C60" s="159"/>
      <c r="D60" s="160"/>
      <c r="E60" s="161"/>
      <c r="F60" s="162" t="s">
        <v>46</v>
      </c>
      <c r="G60" s="163">
        <f>SUM(G6:G59)</f>
        <v>0</v>
      </c>
      <c r="H60" s="124"/>
      <c r="I60" s="125"/>
    </row>
  </sheetData>
  <mergeCells count="2">
    <mergeCell ref="A1:G1"/>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3A5C-E7AF-4DA4-9A03-05D8C7DBC3EF}">
  <dimension ref="A1:G25"/>
  <sheetViews>
    <sheetView topLeftCell="A13" zoomScale="115" zoomScaleNormal="115" workbookViewId="0">
      <selection activeCell="I15" sqref="I1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88" t="s">
        <v>126</v>
      </c>
      <c r="B1" s="188"/>
      <c r="C1" s="188"/>
      <c r="D1" s="188"/>
      <c r="E1" s="188"/>
      <c r="F1" s="188"/>
      <c r="G1" s="188"/>
    </row>
    <row r="2" spans="1:7" x14ac:dyDescent="0.25">
      <c r="A2" s="199" t="s">
        <v>47</v>
      </c>
      <c r="B2" s="199"/>
      <c r="C2" s="199"/>
    </row>
    <row r="3" spans="1:7" ht="25.5" x14ac:dyDescent="0.25">
      <c r="A3" s="50" t="s">
        <v>48</v>
      </c>
      <c r="B3" s="50" t="s">
        <v>49</v>
      </c>
      <c r="C3" s="50" t="s">
        <v>50</v>
      </c>
    </row>
    <row r="4" spans="1:7" x14ac:dyDescent="0.25">
      <c r="A4" s="51">
        <v>1</v>
      </c>
      <c r="B4" s="52" t="s">
        <v>51</v>
      </c>
      <c r="C4" s="57">
        <f>DKŽ_1!G163</f>
        <v>-4652.5599999999995</v>
      </c>
    </row>
    <row r="5" spans="1:7" x14ac:dyDescent="0.25">
      <c r="A5" s="51">
        <v>2</v>
      </c>
      <c r="B5" s="52" t="s">
        <v>67</v>
      </c>
      <c r="C5" s="57">
        <f>DKŽ_2!G60</f>
        <v>0</v>
      </c>
    </row>
    <row r="6" spans="1:7" ht="38.25" x14ac:dyDescent="0.25">
      <c r="A6" s="50" t="s">
        <v>52</v>
      </c>
      <c r="B6" s="53" t="s">
        <v>53</v>
      </c>
      <c r="C6" s="58">
        <f>ROUND(SUM(C4:C5),2)</f>
        <v>-4652.5600000000004</v>
      </c>
    </row>
    <row r="7" spans="1:7" x14ac:dyDescent="0.25">
      <c r="A7" s="54"/>
      <c r="B7" s="54"/>
      <c r="C7" s="54"/>
    </row>
    <row r="8" spans="1:7" ht="51" customHeight="1" x14ac:dyDescent="0.25">
      <c r="A8" s="200" t="s">
        <v>392</v>
      </c>
      <c r="B8" s="200"/>
      <c r="C8" s="200"/>
    </row>
    <row r="9" spans="1:7" x14ac:dyDescent="0.25">
      <c r="A9" s="55"/>
      <c r="B9" s="55"/>
      <c r="C9" s="55"/>
    </row>
    <row r="10" spans="1:7" x14ac:dyDescent="0.25">
      <c r="A10" s="54"/>
      <c r="B10" s="54"/>
      <c r="C10" s="56" t="s">
        <v>54</v>
      </c>
    </row>
    <row r="11" spans="1:7" ht="16.5" customHeight="1" x14ac:dyDescent="0.25">
      <c r="A11" s="54"/>
      <c r="B11" s="54"/>
      <c r="C11" s="54"/>
    </row>
    <row r="12" spans="1:7" ht="21" customHeight="1" x14ac:dyDescent="0.25">
      <c r="A12" s="196" t="s">
        <v>393</v>
      </c>
      <c r="B12" s="196"/>
      <c r="C12" s="196"/>
    </row>
    <row r="13" spans="1:7" ht="51" customHeight="1" x14ac:dyDescent="0.25">
      <c r="A13" s="197" t="s">
        <v>394</v>
      </c>
      <c r="B13" s="197"/>
      <c r="C13" s="197"/>
    </row>
    <row r="14" spans="1:7" ht="51" customHeight="1" x14ac:dyDescent="0.25">
      <c r="A14" s="197" t="s">
        <v>395</v>
      </c>
      <c r="B14" s="197"/>
      <c r="C14" s="197"/>
    </row>
    <row r="15" spans="1:7" ht="25.5" customHeight="1" x14ac:dyDescent="0.25">
      <c r="A15" s="197" t="s">
        <v>396</v>
      </c>
      <c r="B15" s="197"/>
      <c r="C15" s="197"/>
    </row>
    <row r="16" spans="1:7" ht="76.5" customHeight="1" x14ac:dyDescent="0.25">
      <c r="A16" s="197" t="s">
        <v>397</v>
      </c>
      <c r="B16" s="197"/>
      <c r="C16" s="197"/>
    </row>
    <row r="17" spans="1:3" ht="51" customHeight="1" x14ac:dyDescent="0.25">
      <c r="A17" s="197" t="s">
        <v>398</v>
      </c>
      <c r="B17" s="197"/>
      <c r="C17" s="197"/>
    </row>
    <row r="18" spans="1:3" x14ac:dyDescent="0.25">
      <c r="A18" s="198" t="s">
        <v>399</v>
      </c>
      <c r="B18" s="198"/>
      <c r="C18" s="198"/>
    </row>
    <row r="19" spans="1:3" ht="51" customHeight="1" x14ac:dyDescent="0.25">
      <c r="A19" s="195" t="s">
        <v>400</v>
      </c>
      <c r="B19" s="195"/>
      <c r="C19" s="195"/>
    </row>
    <row r="20" spans="1:3" x14ac:dyDescent="0.25">
      <c r="A20" s="195"/>
      <c r="B20" s="195"/>
      <c r="C20" s="195"/>
    </row>
    <row r="21" spans="1:3" ht="51" customHeight="1" x14ac:dyDescent="0.25">
      <c r="A21" s="195" t="s">
        <v>404</v>
      </c>
      <c r="B21" s="195"/>
      <c r="C21" s="195"/>
    </row>
    <row r="22" spans="1:3" x14ac:dyDescent="0.25">
      <c r="A22" s="196" t="s">
        <v>401</v>
      </c>
      <c r="B22" s="196"/>
      <c r="C22" s="196"/>
    </row>
    <row r="23" spans="1:3" ht="38.25" customHeight="1" x14ac:dyDescent="0.25">
      <c r="A23" s="197" t="s">
        <v>402</v>
      </c>
      <c r="B23" s="197"/>
      <c r="C23" s="197"/>
    </row>
    <row r="25" spans="1:3" x14ac:dyDescent="0.25">
      <c r="A25" t="s">
        <v>408</v>
      </c>
    </row>
  </sheetData>
  <mergeCells count="15">
    <mergeCell ref="A14:C14"/>
    <mergeCell ref="A1:G1"/>
    <mergeCell ref="A2:C2"/>
    <mergeCell ref="A8:C8"/>
    <mergeCell ref="A12:C12"/>
    <mergeCell ref="A13:C13"/>
    <mergeCell ref="A21:C21"/>
    <mergeCell ref="A22:C22"/>
    <mergeCell ref="A23:C23"/>
    <mergeCell ref="A15:C15"/>
    <mergeCell ref="A16:C16"/>
    <mergeCell ref="A17:C17"/>
    <mergeCell ref="A18:C18"/>
    <mergeCell ref="A19:C19"/>
    <mergeCell ref="A20:C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672C87-8F0F-4EB7-90D7-3A32A8DDFD9B}">
  <ds:schemaRefs>
    <ds:schemaRef ds:uri="http://schemas.microsoft.com/sharepoint/v3/contenttype/forms"/>
  </ds:schemaRefs>
</ds:datastoreItem>
</file>

<file path=customXml/itemProps2.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2025-05-28T06:08:36Z</dcterms:modified>
  <cp:category/>
  <cp:contentStatus/>
</cp:coreProperties>
</file>